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2. Ծախսային քաղաքականություն\2.1. Ծախսային քաղաքականության ամփոփագիր\2.1.2.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'2024'!$A$8:$L$184</definedName>
    <definedName name="_xlnm.Print_Titles" localSheetId="0">'2024'!$7:$7</definedName>
  </definedNames>
  <calcPr calcId="162913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9" i="1"/>
  <c r="F8" i="1"/>
</calcChain>
</file>

<file path=xl/sharedStrings.xml><?xml version="1.0" encoding="utf-8"?>
<sst xmlns="http://schemas.openxmlformats.org/spreadsheetml/2006/main" count="359" uniqueCount="358">
  <si>
    <t/>
  </si>
  <si>
    <t xml:space="preserve">  ԾԲ ծրագիր </t>
  </si>
  <si>
    <t xml:space="preserve">   Ը  Ն  Դ  Ա  Մ  Ե  Ն  Ը  </t>
  </si>
  <si>
    <r>
      <t>Տարեկան պլան</t>
    </r>
    <r>
      <rPr>
        <b/>
        <sz val="10"/>
        <rFont val="GHEA Grapalat"/>
        <family val="3"/>
      </rPr>
      <t>¹</t>
    </r>
  </si>
  <si>
    <r>
      <t>Տարեկան ճշտված պլան</t>
    </r>
    <r>
      <rPr>
        <b/>
        <sz val="10"/>
        <rFont val="GHEA Grapalat"/>
        <family val="3"/>
      </rPr>
      <t>²</t>
    </r>
    <r>
      <rPr>
        <b/>
        <sz val="10"/>
        <rFont val="GHEA Grapalat"/>
        <family val="3"/>
      </rPr>
      <t xml:space="preserve"> </t>
    </r>
  </si>
  <si>
    <t>Փաստ</t>
  </si>
  <si>
    <t xml:space="preserve">² Հաշվի են առնված հաշվետու ժամանակաշրջանում օրենսդրության համաձայն կատարված փոփոխությունները:  </t>
  </si>
  <si>
    <t>ՀԱՇՎԵՏՎՈՒԹՅՈՒՆ</t>
  </si>
  <si>
    <t>(հազար դրամ)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</si>
  <si>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</si>
  <si>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</si>
  <si>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1002</t>
  </si>
  <si>
    <t>ՀՀ Արագածոտնի մարզում տարածքային պետական կառավարում</t>
  </si>
  <si>
    <t>1003</t>
  </si>
  <si>
    <t>Հանրային առողջության պահպանում</t>
  </si>
  <si>
    <t>1004</t>
  </si>
  <si>
    <t>Ոռոգման համակարգի առողջացում</t>
  </si>
  <si>
    <t>1005</t>
  </si>
  <si>
    <t>Պարգևավճարներ և պատվովճարներ</t>
  </si>
  <si>
    <t>1006</t>
  </si>
  <si>
    <t>Պետական պարտքի կառավարում</t>
  </si>
  <si>
    <t>1007</t>
  </si>
  <si>
    <t>1009</t>
  </si>
  <si>
    <t>ՀՀ Արարատի մարզում տարածքային պետական կառավարում</t>
  </si>
  <si>
    <t>1010</t>
  </si>
  <si>
    <t>ՀՀ Արմավիրի մարզում տարածքային պետական կառավարում</t>
  </si>
  <si>
    <t>1011</t>
  </si>
  <si>
    <t>Անապահով սոցիալական խմբերին աջակցություն</t>
  </si>
  <si>
    <t>1012</t>
  </si>
  <si>
    <t>Անշարժ գույքի կադաստրի վարման բնագավառում պետական քաղաքականության իրականացում</t>
  </si>
  <si>
    <t>1013</t>
  </si>
  <si>
    <t>Փորձաքննության ծառայություններ</t>
  </si>
  <si>
    <t>1015</t>
  </si>
  <si>
    <t>Սոցիալական փաթեթների ապահովում</t>
  </si>
  <si>
    <t>1016</t>
  </si>
  <si>
    <t>Շրջակա միջավայրի վրա ազդեցության գնահատում և մոնիթորինգ</t>
  </si>
  <si>
    <t>1017</t>
  </si>
  <si>
    <t>Որոտան-Արփա-Սևան թունելի ջրային համակարգի կառավարում</t>
  </si>
  <si>
    <t>1018</t>
  </si>
  <si>
    <t>Պետական հատվածի արդիականացման ծրագիր</t>
  </si>
  <si>
    <t>1019</t>
  </si>
  <si>
    <t>Սոցիալական ներդրումների և տեղական զարգացման ծրագիր</t>
  </si>
  <si>
    <t>1022</t>
  </si>
  <si>
    <t>Գյուղատնտեսության խթանման ծրագիր</t>
  </si>
  <si>
    <t>1023</t>
  </si>
  <si>
    <t>Հարկային և մաքսային ծառայություններ</t>
  </si>
  <si>
    <t>1024</t>
  </si>
  <si>
    <t>ՀՀ Ազգային ժողովի լիազորությունների իրականացման ապահովում</t>
  </si>
  <si>
    <t>1025</t>
  </si>
  <si>
    <t>ՀՀ Գեղարքունիքի մարզում տարածքային պետական կառավարում</t>
  </si>
  <si>
    <t>1027</t>
  </si>
  <si>
    <t>Կոլեկտորադրենաժային ծառայություններ</t>
  </si>
  <si>
    <t>1030</t>
  </si>
  <si>
    <t>ՀՀ Լոռու մարզում տարածքային պետական կառավարում</t>
  </si>
  <si>
    <t>1031</t>
  </si>
  <si>
    <t>Հանրային հատվածի ֆինանսական ոլորտի մասնագետների վերապատրաստում</t>
  </si>
  <si>
    <t>1032</t>
  </si>
  <si>
    <t>1033</t>
  </si>
  <si>
    <t>1034</t>
  </si>
  <si>
    <t>Տնտեսական մրցակցության պաշտպանություն</t>
  </si>
  <si>
    <t>1036</t>
  </si>
  <si>
    <t>Պետական պահպանության ապահովում</t>
  </si>
  <si>
    <t>1037</t>
  </si>
  <si>
    <t>ՀՀ Կոտայքի մարզում տարածքային պետական կառավարում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</si>
  <si>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</si>
  <si>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</si>
  <si>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1039</t>
  </si>
  <si>
    <t>ՀՀ Շիրակի մարզում տարածքային պետական կառավարում</t>
  </si>
  <si>
    <t>1040</t>
  </si>
  <si>
    <t>Կոշտ թափոնների կառավարում</t>
  </si>
  <si>
    <t>1041</t>
  </si>
  <si>
    <t>Մեծ նվաճումների սպորտ</t>
  </si>
  <si>
    <t>1042</t>
  </si>
  <si>
    <t>Ռադիո և հեռուստահաղորդումների հեռարձակում</t>
  </si>
  <si>
    <t>1043</t>
  </si>
  <si>
    <t>1045</t>
  </si>
  <si>
    <t>Նախնական (արհեստագործական) և միջին մասնագիտական կրթություն</t>
  </si>
  <si>
    <t>1047</t>
  </si>
  <si>
    <t>ՀՀ Սյունիքի մարզում տարածքային պետական կառավարում</t>
  </si>
  <si>
    <t>1049</t>
  </si>
  <si>
    <t>Ճանապարհային ցանցի բարելավում</t>
  </si>
  <si>
    <t>1050</t>
  </si>
  <si>
    <t>Միջազգային հարաբերությունների և դիվանագիտության ոլորտում մասնագետների պատրաստում և վերապատրաստում</t>
  </si>
  <si>
    <t>1051</t>
  </si>
  <si>
    <t>ՀՀ Վայոց ձորի մարզում տարածքային պետական կառավարում</t>
  </si>
  <si>
    <t>1052</t>
  </si>
  <si>
    <t>Քաղաքացիական կացության ակտերի գրանցում</t>
  </si>
  <si>
    <t>1053</t>
  </si>
  <si>
    <t>Առողջապահության համակարգի արդիականացման և արդյունավետության բարձրացման ծրագիր</t>
  </si>
  <si>
    <t>1054</t>
  </si>
  <si>
    <t>Միջուկային և ճառագայթային անվտանգության կարգավորում</t>
  </si>
  <si>
    <t>1055</t>
  </si>
  <si>
    <t>ՀՀ Տավուշի մարզում տարածքային պետական կառավարում</t>
  </si>
  <si>
    <t>1056</t>
  </si>
  <si>
    <t>Կինեմատոգրաֆիայի ծրագիր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</si>
  <si>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</si>
  <si>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</si>
  <si>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1058</t>
  </si>
  <si>
    <t>Էկոնոմիկայի ոլորտում պետական քաղաքականության մշակում, ծրագրերի համակարգում և մոնիտորինգ</t>
  </si>
  <si>
    <t>1059</t>
  </si>
  <si>
    <t>Բուսաբուծության խթանում և բույսերի պաշտպանություն</t>
  </si>
  <si>
    <t>1060</t>
  </si>
  <si>
    <t>Մարդու իրավունքների պաշտպանություն</t>
  </si>
  <si>
    <t>1061</t>
  </si>
  <si>
    <t>Արտաքին գործերի ոլորտում Կառավարության քաղաքականության մշակում և իրականացում</t>
  </si>
  <si>
    <t>1064</t>
  </si>
  <si>
    <t>Հանրային ծառայությունների ոլորտի կարգավորում</t>
  </si>
  <si>
    <t>1067</t>
  </si>
  <si>
    <t>Ստանդարտների մշակում և հավատարմագրման համակարգի զարգացում</t>
  </si>
  <si>
    <t>1068</t>
  </si>
  <si>
    <t>Ժողովրդագրական վիճակի բարելավում</t>
  </si>
  <si>
    <t>1071</t>
  </si>
  <si>
    <t>Շրջակա միջավայրի ոլորտում պետական քաղաքականության մշակում, ծրագրերի համակարգում և մոնիտորինգ</t>
  </si>
  <si>
    <t>1072</t>
  </si>
  <si>
    <t>Ջրամատակարարաման և ջրահեռացման բարելավում</t>
  </si>
  <si>
    <t>1073</t>
  </si>
  <si>
    <t>Ընդերքի ուսումնասիրության, օգտագործման և պահպանման ծառայություններ</t>
  </si>
  <si>
    <t>1075</t>
  </si>
  <si>
    <t>Մշակութային ժառանգության ծրագիր</t>
  </si>
  <si>
    <t>1077</t>
  </si>
  <si>
    <t>Երկաթուղային ցանցի զարգացում</t>
  </si>
  <si>
    <t>1079</t>
  </si>
  <si>
    <t>Պետական գույքի կառավարում</t>
  </si>
  <si>
    <t>1080</t>
  </si>
  <si>
    <t>Դատական իշխանության գործունեության ապահովում և իրականացում</t>
  </si>
  <si>
    <t>1082</t>
  </si>
  <si>
    <t>Սոցիալական աջակցություն անաշխատունակության դեպքում</t>
  </si>
  <si>
    <t>1086</t>
  </si>
  <si>
    <t>Գյուղական ենթակառուցվածքների վերականգնում և զարգացում</t>
  </si>
  <si>
    <t>1087</t>
  </si>
  <si>
    <t>Դատավարական ղեկավարում և դատախազական հսկողություն</t>
  </si>
  <si>
    <t>1088</t>
  </si>
  <si>
    <t>Զբաղվածության ծրագիր</t>
  </si>
  <si>
    <t>1090</t>
  </si>
  <si>
    <t>Փրկարարական ծառայություններ</t>
  </si>
  <si>
    <t>1091</t>
  </si>
  <si>
    <t>Հանրային իրազեկում</t>
  </si>
  <si>
    <t>1092</t>
  </si>
  <si>
    <t>ՀՀ սահմանադրական դատարանի գործունեության ապահովում</t>
  </si>
  <si>
    <t>1093</t>
  </si>
  <si>
    <t>Դատական և հանրային պաշտպանություն</t>
  </si>
  <si>
    <t>1096</t>
  </si>
  <si>
    <t>Ընտրական գործընթացների համակարգում,կանոնակարգում և տեղեկատվության տրամադրում</t>
  </si>
  <si>
    <t>1098</t>
  </si>
  <si>
    <t>Բնակարանային ապահովում</t>
  </si>
  <si>
    <t>1099</t>
  </si>
  <si>
    <t>Առողջության առաջնային պահպանում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</si>
  <si>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</si>
  <si>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</si>
  <si>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1101</t>
  </si>
  <si>
    <t>1102</t>
  </si>
  <si>
    <t>Կենսաթոշակային ապահովություն</t>
  </si>
  <si>
    <t>1103</t>
  </si>
  <si>
    <t>Քաղաքաշինության և ճարտարապետության բնագավառում պետական քաղաքականության իրականացում և կանոնակարգում</t>
  </si>
  <si>
    <t>1104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</si>
  <si>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</si>
  <si>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</si>
  <si>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1109</t>
  </si>
  <si>
    <t>Ջրային տնտեսության ոլորտում ծրագրերի համակարգում և մոնիտորինգ</t>
  </si>
  <si>
    <t>1110</t>
  </si>
  <si>
    <t>Այլընտրանքային աշխատանքային ծառայություն</t>
  </si>
  <si>
    <t>1111</t>
  </si>
  <si>
    <t>Բարձրագույն և հետբուհական մասնագիտական կրթության ծրագիր</t>
  </si>
  <si>
    <t>1115</t>
  </si>
  <si>
    <t>Երիտասարդության ծրագիր</t>
  </si>
  <si>
    <t>1116</t>
  </si>
  <si>
    <t>Անասնաբուժական ծառայություններ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</si>
  <si>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</si>
  <si>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</si>
  <si>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1118</t>
  </si>
  <si>
    <t>Համագործակցություն միջազգային կազմակերպությունների հետ</t>
  </si>
  <si>
    <t>1120</t>
  </si>
  <si>
    <t>Քրեակատարողական ծառայություններ</t>
  </si>
  <si>
    <t>1123</t>
  </si>
  <si>
    <t>Իրավական իրազեկում և տեղեկատվության ապահովում</t>
  </si>
  <si>
    <t>1124</t>
  </si>
  <si>
    <t>Գրահրատարակչության և գրադարանների ծրագիր</t>
  </si>
  <si>
    <t>1125</t>
  </si>
  <si>
    <t>Ռազմական ուսուցում և վերապատրաստում</t>
  </si>
  <si>
    <t>1126</t>
  </si>
  <si>
    <t>Առողջապահության ոլորտում պետական քաղաքականության մշակում, ծրագրերի համակարգում և մոնիտորինգ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</si>
  <si>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</si>
  <si>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</si>
  <si>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</si>
  <si>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</si>
  <si>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1132</t>
  </si>
  <si>
    <t>Քաղաքացիական ծառայողների վերապատրաստում</t>
  </si>
  <si>
    <t>1136</t>
  </si>
  <si>
    <t>ՀՀ Վարչապետի լիազորությունների իրականացման ապահովում</t>
  </si>
  <si>
    <t>1137</t>
  </si>
  <si>
    <t>Գնումների գործընթացի կարգավորում և համակարգում</t>
  </si>
  <si>
    <t>1138</t>
  </si>
  <si>
    <t>Ազգային անվտանգություն</t>
  </si>
  <si>
    <t>1139</t>
  </si>
  <si>
    <t>ՀՀ կառավարության պահուստային ֆոնդ</t>
  </si>
  <si>
    <t>1141</t>
  </si>
  <si>
    <t>Ընտանիքներին, կանանց և երեխաներին աջակցություն</t>
  </si>
  <si>
    <t>1142</t>
  </si>
  <si>
    <t>Դատաբժշկական և ախտաբանաանատոմիական ծառայություններ</t>
  </si>
  <si>
    <t>1143</t>
  </si>
  <si>
    <t>Ազգային պաշտոնական վիճակագրության արտադրություն և տարածում</t>
  </si>
  <si>
    <t>1144</t>
  </si>
  <si>
    <t>Մասնագիտական ուսուցում և որակավորման բարձրացում</t>
  </si>
  <si>
    <t>1146</t>
  </si>
  <si>
    <t>Հանրակրթության ծրագիր</t>
  </si>
  <si>
    <t>1148</t>
  </si>
  <si>
    <t>Արտադպրոցական դաստիարակության ծրագիր</t>
  </si>
  <si>
    <t>1149</t>
  </si>
  <si>
    <t>Արդարադատության համակարգի աշխատակիցների վերապատրաստում և հատուկ ուսուցում</t>
  </si>
  <si>
    <t>1153</t>
  </si>
  <si>
    <t>Սոցիալական պաշտպանության ոլորտի զարգացման ծրագիր</t>
  </si>
  <si>
    <t>1154</t>
  </si>
  <si>
    <t>Հանրապետության նախագահի լիազորությունների իրականացման ապահովում</t>
  </si>
  <si>
    <t>1155</t>
  </si>
  <si>
    <t>Բնական պաշարների և բնության հատուկ պահպանվող տարածքների կառավարում և պահպանում</t>
  </si>
  <si>
    <t>1156</t>
  </si>
  <si>
    <t>Հայաստան-Սփյուռք գործակցության ծրագիր</t>
  </si>
  <si>
    <t>1157</t>
  </si>
  <si>
    <t>Քաղաքային զարգացում</t>
  </si>
  <si>
    <t>1160</t>
  </si>
  <si>
    <t>Հաշմանդամություն ունեցող անձանց աջակցություն</t>
  </si>
  <si>
    <t>1161</t>
  </si>
  <si>
    <t>Հանրային ֆինանսների և սեփականության ոլորտում հաշվեքննություն</t>
  </si>
  <si>
    <t>1162</t>
  </si>
  <si>
    <t>Գիտական և գիտատեխնիկական հետազոտությունների ծրագիր</t>
  </si>
  <si>
    <t>1163</t>
  </si>
  <si>
    <t>Մասսայական սպորտ</t>
  </si>
  <si>
    <t>1164</t>
  </si>
  <si>
    <t>Հեռահաղորդակցության ապահովում</t>
  </si>
  <si>
    <t>1165</t>
  </si>
  <si>
    <t>Ներդրումների և արտահանման խթանման ծրագիր</t>
  </si>
  <si>
    <t>1167</t>
  </si>
  <si>
    <t>Էլեկտրաէներգետիկ համակարգի զարգացման ծրագիր</t>
  </si>
  <si>
    <t>1168</t>
  </si>
  <si>
    <t>Արվեստների ծրագիր</t>
  </si>
  <si>
    <t>1169</t>
  </si>
  <si>
    <t>ՀՀ պաշտպանության ապահովում</t>
  </si>
  <si>
    <t>1171</t>
  </si>
  <si>
    <t>Ռադիոակտիվ թափոնների կառավարում</t>
  </si>
  <si>
    <t>1173</t>
  </si>
  <si>
    <t>Անտառների կառավարում</t>
  </si>
  <si>
    <t>1176</t>
  </si>
  <si>
    <t>Ավիացիայի բնագավառում վերահսկողության և կանոնակարգման ապահովում</t>
  </si>
  <si>
    <t>1177</t>
  </si>
  <si>
    <t>Հումանիտար ականազերծման և փորձագիտական ծառայություններ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</si>
  <si>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</si>
  <si>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</si>
  <si>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1180</t>
  </si>
  <si>
    <t>ՀՀ քննչական ծառայություններ</t>
  </si>
  <si>
    <t>1181</t>
  </si>
  <si>
    <t>Կոռուպցիայի կանխարգելման համակարգի զարգացման ապահովում</t>
  </si>
  <si>
    <t>1182</t>
  </si>
  <si>
    <t>Հարկադիր կատարման ծառայություններ</t>
  </si>
  <si>
    <t>1183</t>
  </si>
  <si>
    <t>Ապահով դպրոց</t>
  </si>
  <si>
    <t>1184</t>
  </si>
  <si>
    <t>Ավանդների և այլ փոխհատուցումներ</t>
  </si>
  <si>
    <t>1185</t>
  </si>
  <si>
    <t>Արտասահմանյան պատվիրակությունների ընդունելությունների և պաշտոնական գործուղումների կազմակերպում</t>
  </si>
  <si>
    <t>1186</t>
  </si>
  <si>
    <t>Բնագիտական նմուշների պահպանություն և ցուցադրություն</t>
  </si>
  <si>
    <t>1187</t>
  </si>
  <si>
    <t>Գյուղատնտեսության արդիականացման ծրագիր</t>
  </si>
  <si>
    <t>1188</t>
  </si>
  <si>
    <t>Դեղապահովում</t>
  </si>
  <si>
    <t>1189</t>
  </si>
  <si>
    <t>Դպրոցների սեյսմիկ անվտանգության մակարդակի բարձրացման ծրագիր</t>
  </si>
  <si>
    <t>1190</t>
  </si>
  <si>
    <t>Զբոսաշրջության զարգացման ծրագիր</t>
  </si>
  <si>
    <t>1191</t>
  </si>
  <si>
    <t>Խորհրդատվական, մասնագիտական աջակցություն և հետազոտություններ</t>
  </si>
  <si>
    <t>1192</t>
  </si>
  <si>
    <t>Կրթության որակի ապահովում</t>
  </si>
  <si>
    <t>1193</t>
  </si>
  <si>
    <t>Համընդհանուր ներառական կրթության համակարգի ներդրում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</si>
  <si>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</si>
  <si>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</si>
  <si>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1196</t>
  </si>
  <si>
    <t>Մարզերի մշակութային զարգացման ծրագիր</t>
  </si>
  <si>
    <t>1197</t>
  </si>
  <si>
    <t>Միջազգային ռազմական համագործակցություն</t>
  </si>
  <si>
    <t>1198</t>
  </si>
  <si>
    <t>Մշակութային և գեղագիտական դաստիարակության ծրագիր</t>
  </si>
  <si>
    <t>1200</t>
  </si>
  <si>
    <t>Մոր և մանկան առողջության պահպանում</t>
  </si>
  <si>
    <t>1201</t>
  </si>
  <si>
    <t>Շտապ բժշկական օգնություն</t>
  </si>
  <si>
    <t>1202</t>
  </si>
  <si>
    <t>Ոչ վարակիչ հիվանդությունների բժշկական օգնության ապահովում</t>
  </si>
  <si>
    <t>1203</t>
  </si>
  <si>
    <t>Պետական վերահսկողական ծառայություններ</t>
  </si>
  <si>
    <t>1204</t>
  </si>
  <si>
    <t>Ռազմաբժշկական սպասարկում և առողջապահական ծառայություններ</t>
  </si>
  <si>
    <t>1205</t>
  </si>
  <si>
    <t>Սոցիալական ապահովություն</t>
  </si>
  <si>
    <t>1206</t>
  </si>
  <si>
    <t>Սոցիալական պաշտպանության համակարգի բարեփոխումներ</t>
  </si>
  <si>
    <t>1207</t>
  </si>
  <si>
    <t>Սոցիալապես անապահով և առանձին խմբերի անձանց բժշկական օգնություն</t>
  </si>
  <si>
    <t>1208</t>
  </si>
  <si>
    <t>Վարակիչ հիվանդությունների կանխարգելման ծրագիր</t>
  </si>
  <si>
    <t>1209</t>
  </si>
  <si>
    <t>Վիճակագրական համակարգի ամրապնդման ազգային ռազմավարական ծրագիր</t>
  </si>
  <si>
    <t>1212</t>
  </si>
  <si>
    <t>Տարածքային զարգացում</t>
  </si>
  <si>
    <t>1213</t>
  </si>
  <si>
    <t>Տեսչական վերահսկողության ծրագիր</t>
  </si>
  <si>
    <t>1214</t>
  </si>
  <si>
    <t>Արդյունահանող ճյուղերի զարգացման ծրագիր</t>
  </si>
  <si>
    <t>1215</t>
  </si>
  <si>
    <t>Կրթության, մշակույթի և սպորտի ոլորտներում միջազգային և սփյուռքի հետ համագործակցության զարգացում</t>
  </si>
  <si>
    <t>1221</t>
  </si>
  <si>
    <t>Տոների և հիշատակի օրերի ծրագիր</t>
  </si>
  <si>
    <t>1222</t>
  </si>
  <si>
    <t>ՀՀ զարգացման գործընթացներում Սփյուռքի ներուժի ներգրավում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</si>
  <si>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</si>
  <si>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</si>
  <si>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1228</t>
  </si>
  <si>
    <t>9020</t>
  </si>
  <si>
    <t>Աջակցություն օտարերկրյա պետություններում ՀՀ դիվանագիտական ծառայության  կազմակերպմանը և իրականացմանը</t>
  </si>
  <si>
    <t xml:space="preserve">Կատարման %-ը տարեկան ճշտված պլանի նկատմամբ                                                                                                                                                                        </t>
  </si>
  <si>
    <t xml:space="preserve"> Հավելված N 1 </t>
  </si>
  <si>
    <t xml:space="preserve"> Աղյուսակ N 1 </t>
  </si>
  <si>
    <t>1133</t>
  </si>
  <si>
    <t>Բնապահպանական ծրագրերի իրականացում համայնքներում</t>
  </si>
  <si>
    <t>1227</t>
  </si>
  <si>
    <t>Կրթության ոլորտում տեղեկատվական և հաղորդակցական տեխնոլոգիաների ներդրում</t>
  </si>
  <si>
    <t>1231</t>
  </si>
  <si>
    <t>1232</t>
  </si>
  <si>
    <t>Կոռուպցիոն հանցագործությունների բացահայտման և քննության ապահովում</t>
  </si>
  <si>
    <t>Էներգաարդյունավետության ծրագիր</t>
  </si>
  <si>
    <t>9025</t>
  </si>
  <si>
    <t>Աջակցություն ոռոգման համակարգի արդիականացմանը</t>
  </si>
  <si>
    <t>Տեսալսողական  մեդիայի ոլորտի կարգավորում</t>
  </si>
  <si>
    <t>Աջակցություն հասարակական և այլ կազմակերպություններին</t>
  </si>
  <si>
    <t>Գիտելիքահենք, նորարարական տնտեսությանը և փոքր ու միջին ձեռնարկատիրությանը աջակցություն</t>
  </si>
  <si>
    <t>1220</t>
  </si>
  <si>
    <t>Ռազմարդյունաբերության համալիրի զարգացում</t>
  </si>
  <si>
    <t>1225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</si>
  <si>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</si>
  <si>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</si>
  <si>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1237</t>
  </si>
  <si>
    <t>Արտաքին հետախուզություն</t>
  </si>
  <si>
    <t xml:space="preserve">¹ Հաստատված է «Հայաստանի Հանրապետության 2024 թվականի պետական բյուջեի մասին» Հայաստանի Հանրապետության օրենքով:              </t>
  </si>
  <si>
    <t>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</si>
  <si>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Բարձր տեխնոլոգիական արդյունաբերության էկոհամակարգի և շուկայի զարգացման ծրագիր</t>
  </si>
  <si>
    <t>ՀՀ ՆԳՆ կրթական ծառայություններ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</si>
  <si>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</si>
  <si>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Հակակոռուպցիոն քաղաքականության մշակում,ծրագրերի համակարգում և մոնիտորինգի իրականացում</t>
  </si>
  <si>
    <t>1235</t>
  </si>
  <si>
    <t>Թվային փոխակերպման գործընթացի իրականացում</t>
  </si>
  <si>
    <t>1236</t>
  </si>
  <si>
    <t>Հանրակրթական և նախադպրոցական հաստատությունների հիմնում, կառուցում, բարելավում</t>
  </si>
  <si>
    <t>1238</t>
  </si>
  <si>
    <t xml:space="preserve">Նախադպրոցական կրթություն	</t>
  </si>
  <si>
    <t>1239</t>
  </si>
  <si>
    <t>Հիպոթեքային վարկի վճարված տոկոսների գումարի վերադարձ</t>
  </si>
  <si>
    <t>Հայաստանի Հանրապետության 2024 թվականի պետական բյուջեի  ծախսերի կատարման  վերաբերյալ՝ ըստ պետական մարմինների կողմից իրականացվող ծրագրերի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</si>
</sst>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0;\(##,##0.00\);\-"/>
    <numFmt numFmtId="165" formatCode="_(* #,##0.0_);_(* \(#,##0.0\);_(* &quot;-&quot;??_);_(@_)"/>
    <numFmt numFmtId="166" formatCode="##,##0.0;\(##,##0.0\);\-"/>
    <numFmt numFmtId="167" formatCode="#,##0.0_);\(#,##0.0\)"/>
  </numFmts>
  <fonts count="29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sz val="10"/>
      <color indexed="8"/>
      <name val="MS Sans Serif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>
      <alignment horizontal="left" vertical="top" wrapText="1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43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10" fillId="0" borderId="0"/>
    <xf numFmtId="0" fontId="3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164" fontId="2" fillId="0" borderId="1" applyFill="0" applyProtection="0">
      <alignment horizontal="right" vertical="top"/>
    </xf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31">
    <xf numFmtId="0" fontId="0" fillId="0" borderId="0" xfId="0">
      <alignment horizontal="left" vertical="top" wrapText="1"/>
    </xf>
    <xf numFmtId="0" fontId="4" fillId="0" borderId="1" xfId="39" applyFont="1" applyBorder="1" applyAlignment="1">
      <alignment horizontal="center" vertical="center" wrapText="1"/>
    </xf>
    <xf numFmtId="165" fontId="4" fillId="0" borderId="1" xfId="2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Fill="1" applyAlignment="1">
      <alignment horizontal="centerContinuous" vertical="center"/>
    </xf>
    <xf numFmtId="166" fontId="0" fillId="0" borderId="0" xfId="0" applyNumberFormat="1" applyAlignment="1">
      <alignment horizontal="left" vertical="center" wrapText="1"/>
    </xf>
    <xf numFmtId="167" fontId="0" fillId="0" borderId="0" xfId="0" applyNumberFormat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horizontal="right" vertical="top"/>
    </xf>
    <xf numFmtId="0" fontId="4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 wrapText="1"/>
    </xf>
    <xf numFmtId="0" fontId="1" fillId="0" borderId="0" xfId="0" applyFont="1" applyAlignment="1">
      <alignment horizontal="right" vertical="center" wrapText="1"/>
    </xf>
    <xf numFmtId="165" fontId="4" fillId="0" borderId="1" xfId="28" applyNumberFormat="1" applyFont="1" applyBorder="1" applyAlignment="1">
      <alignment horizontal="right" vertical="top"/>
    </xf>
    <xf numFmtId="165" fontId="5" fillId="0" borderId="1" xfId="28" applyNumberFormat="1" applyFont="1" applyBorder="1" applyAlignment="1">
      <alignment horizontal="right" vertical="top"/>
    </xf>
    <xf numFmtId="0" fontId="2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0" fillId="0" borderId="0" xfId="0" applyAlignment="1"/>
    <xf numFmtId="0" fontId="5" fillId="0" borderId="0" xfId="0" applyFont="1" applyAlignment="1"/>
    <xf numFmtId="0" fontId="7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" xfId="38"/>
    <cellStyle name="Normal_grant_1" xfId="39"/>
    <cellStyle name="Note" xfId="40" builtinId="10" customBuiltin="1"/>
    <cellStyle name="Output" xfId="41" builtinId="21" customBuiltin="1"/>
    <cellStyle name="SN_it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"/>
  <sheetViews>
    <sheetView tabSelected="1" workbookViewId="0"/>
  </sheetViews>
  <sheetFormatPr defaultRowHeight="12.75" x14ac:dyDescent="0.25"/>
  <cols>
    <col min="1" max="1" width="6.7109375" style="21" bestFit="1" customWidth="1"/>
    <col min="2" max="2" width="82.85546875" style="6" customWidth="1"/>
    <col min="3" max="3" width="17.7109375" style="6" customWidth="1"/>
    <col min="4" max="4" width="18.42578125" style="6" customWidth="1"/>
    <col min="5" max="5" width="19.42578125" style="6" customWidth="1"/>
    <col min="6" max="6" width="16.7109375" style="6" customWidth="1"/>
    <col min="7" max="16384" width="9.140625" style="6"/>
  </cols>
  <sheetData>
    <row r="1" spans="1:12" ht="17.25" customHeight="1" x14ac:dyDescent="0.25">
      <c r="B1" s="8"/>
      <c r="C1" s="8"/>
      <c r="D1" s="8"/>
      <c r="E1" s="8"/>
      <c r="F1" s="18" t="s">
        <v>321</v>
      </c>
      <c r="G1" s="8"/>
    </row>
    <row r="2" spans="1:12" ht="15" customHeight="1" x14ac:dyDescent="0.25">
      <c r="B2" s="8"/>
      <c r="C2" s="8"/>
      <c r="D2" s="8"/>
      <c r="E2" s="8"/>
      <c r="F2" s="18" t="s">
        <v>322</v>
      </c>
      <c r="G2" s="7"/>
    </row>
    <row r="3" spans="1:12" ht="21.75" customHeight="1" x14ac:dyDescent="0.25">
      <c r="A3" s="16" t="s">
        <v>7</v>
      </c>
      <c r="B3" s="9"/>
      <c r="C3" s="9"/>
      <c r="D3" s="9"/>
      <c r="E3" s="9"/>
      <c r="F3" s="9"/>
    </row>
    <row r="4" spans="1:12" ht="40.5" customHeight="1" x14ac:dyDescent="0.25">
      <c r="A4" s="17" t="s">
        <v>357</v>
      </c>
      <c r="B4" s="9"/>
      <c r="C4" s="9"/>
      <c r="D4" s="9"/>
      <c r="E4" s="9"/>
      <c r="F4" s="9"/>
    </row>
    <row r="5" spans="1:12" ht="18.75" customHeight="1" x14ac:dyDescent="0.25">
      <c r="A5" s="15" t="s">
        <v>8</v>
      </c>
      <c r="B5" s="9"/>
      <c r="C5" s="9"/>
      <c r="D5" s="9"/>
      <c r="E5" s="9"/>
      <c r="F5" s="9"/>
    </row>
    <row r="6" spans="1:12" ht="16.5" customHeight="1" x14ac:dyDescent="0.25">
      <c r="A6" s="4"/>
      <c r="B6" s="4"/>
      <c r="C6" s="4"/>
      <c r="D6" s="4"/>
      <c r="E6" s="5"/>
    </row>
    <row r="7" spans="1:12" ht="71.25" customHeight="1" x14ac:dyDescent="0.25">
      <c r="A7" s="27" t="s">
        <v>1</v>
      </c>
      <c r="B7" s="28"/>
      <c r="C7" s="1" t="s">
        <v>3</v>
      </c>
      <c r="D7" s="1" t="s">
        <v>4</v>
      </c>
      <c r="E7" s="2" t="s">
        <v>5</v>
      </c>
      <c r="F7" s="3" t="s">
        <v>320</v>
      </c>
    </row>
    <row r="8" spans="1:12" ht="24" customHeight="1" x14ac:dyDescent="0.25">
      <c r="A8" s="29" t="s">
        <v>2</v>
      </c>
      <c r="B8" s="30"/>
      <c r="C8" s="13">
        <v>3206517499.5999999</v>
      </c>
      <c r="D8" s="13">
        <v>3148829776.6399999</v>
      </c>
      <c r="E8" s="13">
        <v>2955318897.9899998</v>
      </c>
      <c r="F8" s="19">
        <f>E8/D8*100</f>
        <v>93.854514458495487</v>
      </c>
    </row>
    <row r="9" spans="1:12" ht="32.25" customHeight="1" x14ac:dyDescent="0.25">
      <c r="A9" s="22" t="s">
        <v>9</v>
      </c>
      <c r="B9" s="12" t="s">
        <v>10</v>
      </c>
      <c r="C9" s="14">
        <v>1645944.1</v>
      </c>
      <c r="D9" s="14">
        <v>1792544</v>
      </c>
      <c r="E9" s="14">
        <v>1780309.54</v>
      </c>
      <c r="F9" s="20">
        <f>E9/D9*100</f>
        <v>99.317480630879913</v>
      </c>
      <c r="I9" s="11"/>
      <c r="J9" s="11"/>
      <c r="K9" s="11"/>
      <c r="L9" s="11"/>
    </row>
    <row r="10" spans="1:12" ht="21" customHeight="1" x14ac:dyDescent="0.25">
      <c r="A10" s="22" t="s">
        <v>11</v>
      </c>
      <c r="B10" s="12" t="s">
        <v>12</v>
      </c>
      <c r="C10" s="14">
        <v>519351.4</v>
      </c>
      <c r="D10" s="14">
        <v>519351.4</v>
      </c>
      <c r="E10" s="14">
        <v>509252.66</v>
      </c>
      <c r="F10" s="20">
        <f t="shared" ref="F10:F73" si="0">E10/D10*100</f>
        <v>98.05550923709842</v>
      </c>
    </row>
    <row r="11" spans="1:12" ht="21" customHeight="1" x14ac:dyDescent="0.25">
      <c r="A11" s="22" t="s">
        <v>13</v>
      </c>
      <c r="B11" s="12" t="s">
        <v>14</v>
      </c>
      <c r="C11" s="14">
        <v>7334825.5999999996</v>
      </c>
      <c r="D11" s="14">
        <v>7334825.5999999996</v>
      </c>
      <c r="E11" s="14">
        <v>6985672.9800000004</v>
      </c>
      <c r="F11" s="20">
        <f t="shared" si="0"/>
        <v>95.239796567214924</v>
      </c>
    </row>
    <row r="12" spans="1:12" ht="21" customHeight="1" x14ac:dyDescent="0.25">
      <c r="A12" s="22" t="s">
        <v>15</v>
      </c>
      <c r="B12" s="12" t="s">
        <v>16</v>
      </c>
      <c r="C12" s="14">
        <v>34945793.799999997</v>
      </c>
      <c r="D12" s="14">
        <v>17368052.800000001</v>
      </c>
      <c r="E12" s="14">
        <v>16026284.619999999</v>
      </c>
      <c r="F12" s="20">
        <f t="shared" si="0"/>
        <v>92.274504255307193</v>
      </c>
    </row>
    <row r="13" spans="1:12" ht="21" customHeight="1" x14ac:dyDescent="0.25">
      <c r="A13" s="22" t="s">
        <v>17</v>
      </c>
      <c r="B13" s="12" t="s">
        <v>18</v>
      </c>
      <c r="C13" s="14">
        <v>11104700</v>
      </c>
      <c r="D13" s="14">
        <v>11107200</v>
      </c>
      <c r="E13" s="14">
        <v>10792987.77</v>
      </c>
      <c r="F13" s="20">
        <f t="shared" si="0"/>
        <v>97.171094155142598</v>
      </c>
    </row>
    <row r="14" spans="1:12" ht="21" customHeight="1" x14ac:dyDescent="0.25">
      <c r="A14" s="22" t="s">
        <v>19</v>
      </c>
      <c r="B14" s="12" t="s">
        <v>20</v>
      </c>
      <c r="C14" s="14">
        <v>323177841</v>
      </c>
      <c r="D14" s="14">
        <v>344998841</v>
      </c>
      <c r="E14" s="14">
        <v>313617271.08999997</v>
      </c>
      <c r="F14" s="20">
        <f t="shared" si="0"/>
        <v>90.903862221960324</v>
      </c>
    </row>
    <row r="15" spans="1:12" ht="21" customHeight="1" x14ac:dyDescent="0.25">
      <c r="A15" s="22" t="s">
        <v>21</v>
      </c>
      <c r="B15" s="12" t="s">
        <v>333</v>
      </c>
      <c r="C15" s="14">
        <v>368315.4</v>
      </c>
      <c r="D15" s="14">
        <v>382426.1</v>
      </c>
      <c r="E15" s="14">
        <v>377913.24</v>
      </c>
      <c r="F15" s="20">
        <f t="shared" si="0"/>
        <v>98.819939329454769</v>
      </c>
    </row>
    <row r="16" spans="1:12" ht="21" customHeight="1" x14ac:dyDescent="0.25">
      <c r="A16" s="22" t="s">
        <v>22</v>
      </c>
      <c r="B16" s="12" t="s">
        <v>23</v>
      </c>
      <c r="C16" s="14">
        <v>533390.30000000005</v>
      </c>
      <c r="D16" s="14">
        <v>533390.30000000005</v>
      </c>
      <c r="E16" s="14">
        <v>497558.98</v>
      </c>
      <c r="F16" s="20">
        <f t="shared" si="0"/>
        <v>93.282345029521522</v>
      </c>
    </row>
    <row r="17" spans="1:12" ht="21" customHeight="1" x14ac:dyDescent="0.25">
      <c r="A17" s="22" t="s">
        <v>24</v>
      </c>
      <c r="B17" s="12" t="s">
        <v>25</v>
      </c>
      <c r="C17" s="14">
        <v>555043.19999999995</v>
      </c>
      <c r="D17" s="14">
        <v>555043.19999999995</v>
      </c>
      <c r="E17" s="14">
        <v>553132.49</v>
      </c>
      <c r="F17" s="20">
        <f t="shared" si="0"/>
        <v>99.655754723235972</v>
      </c>
    </row>
    <row r="18" spans="1:12" ht="21" customHeight="1" x14ac:dyDescent="0.25">
      <c r="A18" s="22" t="s">
        <v>26</v>
      </c>
      <c r="B18" s="12" t="s">
        <v>27</v>
      </c>
      <c r="C18" s="14">
        <v>31942407.300000001</v>
      </c>
      <c r="D18" s="14">
        <v>27657448.699999999</v>
      </c>
      <c r="E18" s="14">
        <v>24002341.68</v>
      </c>
      <c r="F18" s="20">
        <f t="shared" si="0"/>
        <v>86.784366628871297</v>
      </c>
    </row>
    <row r="19" spans="1:12" ht="32.25" customHeight="1" x14ac:dyDescent="0.25">
      <c r="A19" s="22" t="s">
        <v>28</v>
      </c>
      <c r="B19" s="12" t="s">
        <v>29</v>
      </c>
      <c r="C19" s="14">
        <v>4497483.5</v>
      </c>
      <c r="D19" s="14">
        <v>4536058</v>
      </c>
      <c r="E19" s="14">
        <v>4364241.91</v>
      </c>
      <c r="F19" s="20">
        <f t="shared" si="0"/>
        <v>96.212215760909586</v>
      </c>
      <c r="I19" s="11"/>
      <c r="J19" s="11"/>
      <c r="K19" s="11"/>
      <c r="L19" s="11"/>
    </row>
    <row r="20" spans="1:12" ht="21" customHeight="1" x14ac:dyDescent="0.25">
      <c r="A20" s="22" t="s">
        <v>30</v>
      </c>
      <c r="B20" s="12" t="s">
        <v>31</v>
      </c>
      <c r="C20" s="14">
        <v>872811.9</v>
      </c>
      <c r="D20" s="14">
        <v>872811.9</v>
      </c>
      <c r="E20" s="14">
        <v>872806.5</v>
      </c>
      <c r="F20" s="20">
        <f t="shared" si="0"/>
        <v>99.999381309993595</v>
      </c>
    </row>
    <row r="21" spans="1:12" ht="21" customHeight="1" x14ac:dyDescent="0.25">
      <c r="A21" s="22" t="s">
        <v>32</v>
      </c>
      <c r="B21" s="12" t="s">
        <v>33</v>
      </c>
      <c r="C21" s="14">
        <v>10619496</v>
      </c>
      <c r="D21" s="14">
        <v>10619496</v>
      </c>
      <c r="E21" s="14">
        <v>9068814.7100000009</v>
      </c>
      <c r="F21" s="20">
        <f t="shared" si="0"/>
        <v>85.39778827545112</v>
      </c>
    </row>
    <row r="22" spans="1:12" ht="21" customHeight="1" x14ac:dyDescent="0.25">
      <c r="A22" s="22" t="s">
        <v>34</v>
      </c>
      <c r="B22" s="12" t="s">
        <v>35</v>
      </c>
      <c r="C22" s="14">
        <v>2270681</v>
      </c>
      <c r="D22" s="14">
        <v>2682161.9</v>
      </c>
      <c r="E22" s="14">
        <v>2251432.71</v>
      </c>
      <c r="F22" s="20">
        <f t="shared" si="0"/>
        <v>83.940969782622005</v>
      </c>
    </row>
    <row r="23" spans="1:12" ht="21" customHeight="1" x14ac:dyDescent="0.25">
      <c r="A23" s="22" t="s">
        <v>36</v>
      </c>
      <c r="B23" s="12" t="s">
        <v>37</v>
      </c>
      <c r="C23" s="14">
        <v>1300000</v>
      </c>
      <c r="D23" s="14">
        <v>1300000</v>
      </c>
      <c r="E23" s="14">
        <v>1300000</v>
      </c>
      <c r="F23" s="20">
        <f t="shared" si="0"/>
        <v>100</v>
      </c>
    </row>
    <row r="24" spans="1:12" ht="21" customHeight="1" x14ac:dyDescent="0.25">
      <c r="A24" s="22" t="s">
        <v>38</v>
      </c>
      <c r="B24" s="12" t="s">
        <v>39</v>
      </c>
      <c r="C24" s="14">
        <v>3737752.4</v>
      </c>
      <c r="D24" s="14">
        <v>1668384</v>
      </c>
      <c r="E24" s="14">
        <v>1655131.99</v>
      </c>
      <c r="F24" s="20">
        <f t="shared" si="0"/>
        <v>99.205697848936452</v>
      </c>
    </row>
    <row r="25" spans="1:12" ht="21" customHeight="1" x14ac:dyDescent="0.25">
      <c r="A25" s="22" t="s">
        <v>40</v>
      </c>
      <c r="B25" s="12" t="s">
        <v>41</v>
      </c>
      <c r="C25" s="14">
        <v>4486593.7</v>
      </c>
      <c r="D25" s="14">
        <v>5194625.2</v>
      </c>
      <c r="E25" s="14">
        <v>5120775.57</v>
      </c>
      <c r="F25" s="20">
        <f t="shared" si="0"/>
        <v>98.578345363588511</v>
      </c>
    </row>
    <row r="26" spans="1:12" ht="21" customHeight="1" x14ac:dyDescent="0.25">
      <c r="A26" s="22" t="s">
        <v>42</v>
      </c>
      <c r="B26" s="12" t="s">
        <v>43</v>
      </c>
      <c r="C26" s="14">
        <v>16466499.1</v>
      </c>
      <c r="D26" s="14">
        <v>12179589.5</v>
      </c>
      <c r="E26" s="14">
        <v>11843384.5</v>
      </c>
      <c r="F26" s="20">
        <f t="shared" si="0"/>
        <v>97.239603190238881</v>
      </c>
    </row>
    <row r="27" spans="1:12" ht="21" customHeight="1" x14ac:dyDescent="0.25">
      <c r="A27" s="22" t="s">
        <v>44</v>
      </c>
      <c r="B27" s="12" t="s">
        <v>45</v>
      </c>
      <c r="C27" s="14">
        <v>37438733.5</v>
      </c>
      <c r="D27" s="14">
        <v>39660832.380000003</v>
      </c>
      <c r="E27" s="14">
        <v>34139975.07</v>
      </c>
      <c r="F27" s="20">
        <f t="shared" si="0"/>
        <v>86.07982490860671</v>
      </c>
    </row>
    <row r="28" spans="1:12" ht="21" customHeight="1" x14ac:dyDescent="0.25">
      <c r="A28" s="22" t="s">
        <v>46</v>
      </c>
      <c r="B28" s="12" t="s">
        <v>47</v>
      </c>
      <c r="C28" s="14">
        <v>7264247.0999999996</v>
      </c>
      <c r="D28" s="14">
        <v>7323979.5099999998</v>
      </c>
      <c r="E28" s="14">
        <v>7158148.1699999999</v>
      </c>
      <c r="F28" s="20">
        <f t="shared" si="0"/>
        <v>97.735775478705563</v>
      </c>
    </row>
    <row r="29" spans="1:12" ht="21" customHeight="1" x14ac:dyDescent="0.25">
      <c r="A29" s="22" t="s">
        <v>48</v>
      </c>
      <c r="B29" s="12" t="s">
        <v>49</v>
      </c>
      <c r="C29" s="14">
        <v>756946.3</v>
      </c>
      <c r="D29" s="14">
        <v>756996.3</v>
      </c>
      <c r="E29" s="14">
        <v>672198.9</v>
      </c>
      <c r="F29" s="20">
        <f t="shared" si="0"/>
        <v>88.798175103365764</v>
      </c>
    </row>
    <row r="30" spans="1:12" ht="21" customHeight="1" x14ac:dyDescent="0.25">
      <c r="A30" s="22" t="s">
        <v>50</v>
      </c>
      <c r="B30" s="12" t="s">
        <v>51</v>
      </c>
      <c r="C30" s="14">
        <v>298094.5</v>
      </c>
      <c r="D30" s="14">
        <v>298094.5</v>
      </c>
      <c r="E30" s="14">
        <v>294982.78000000003</v>
      </c>
      <c r="F30" s="20">
        <f t="shared" si="0"/>
        <v>98.956129683707701</v>
      </c>
    </row>
    <row r="31" spans="1:12" ht="21" customHeight="1" x14ac:dyDescent="0.25">
      <c r="A31" s="22" t="s">
        <v>52</v>
      </c>
      <c r="B31" s="12" t="s">
        <v>53</v>
      </c>
      <c r="C31" s="14">
        <v>643226.4</v>
      </c>
      <c r="D31" s="14">
        <v>643226.4</v>
      </c>
      <c r="E31" s="14">
        <v>639779.81999999995</v>
      </c>
      <c r="F31" s="20">
        <f t="shared" si="0"/>
        <v>99.464173112297615</v>
      </c>
    </row>
    <row r="32" spans="1:12" ht="21" customHeight="1" x14ac:dyDescent="0.25">
      <c r="A32" s="22" t="s">
        <v>54</v>
      </c>
      <c r="B32" s="12" t="s">
        <v>55</v>
      </c>
      <c r="C32" s="14">
        <v>23600</v>
      </c>
      <c r="D32" s="14">
        <v>23600</v>
      </c>
      <c r="E32" s="14">
        <v>0</v>
      </c>
      <c r="F32" s="20">
        <f t="shared" si="0"/>
        <v>0</v>
      </c>
    </row>
    <row r="33" spans="1:12" ht="32.25" customHeight="1" x14ac:dyDescent="0.25">
      <c r="A33" s="22" t="s">
        <v>56</v>
      </c>
      <c r="B33" s="12" t="s">
        <v>344</v>
      </c>
      <c r="C33" s="14">
        <v>4530630</v>
      </c>
      <c r="D33" s="14">
        <v>4522506.8</v>
      </c>
      <c r="E33" s="14">
        <v>3863993.59</v>
      </c>
      <c r="F33" s="20">
        <f t="shared" si="0"/>
        <v>85.439199118506579</v>
      </c>
      <c r="I33" s="11"/>
      <c r="J33" s="11"/>
      <c r="K33" s="11"/>
      <c r="L33" s="11"/>
    </row>
    <row r="34" spans="1:12" ht="21" customHeight="1" x14ac:dyDescent="0.25">
      <c r="A34" s="22" t="s">
        <v>57</v>
      </c>
      <c r="B34" s="12" t="s">
        <v>334</v>
      </c>
      <c r="C34" s="14">
        <v>73813</v>
      </c>
      <c r="D34" s="14">
        <v>136563.79999999999</v>
      </c>
      <c r="E34" s="14">
        <v>124563.8</v>
      </c>
      <c r="F34" s="20">
        <f t="shared" si="0"/>
        <v>91.21289829369131</v>
      </c>
    </row>
    <row r="35" spans="1:12" ht="21" customHeight="1" x14ac:dyDescent="0.25">
      <c r="A35" s="22" t="s">
        <v>58</v>
      </c>
      <c r="B35" s="12" t="s">
        <v>59</v>
      </c>
      <c r="C35" s="14">
        <v>739012.1</v>
      </c>
      <c r="D35" s="14">
        <v>740275.5</v>
      </c>
      <c r="E35" s="14">
        <v>605462.81999999995</v>
      </c>
      <c r="F35" s="20">
        <f t="shared" si="0"/>
        <v>81.788850232109525</v>
      </c>
    </row>
    <row r="36" spans="1:12" ht="21" customHeight="1" x14ac:dyDescent="0.25">
      <c r="A36" s="22" t="s">
        <v>60</v>
      </c>
      <c r="B36" s="12" t="s">
        <v>61</v>
      </c>
      <c r="C36" s="14">
        <v>5984646.9000000004</v>
      </c>
      <c r="D36" s="14">
        <v>5967169.2000000002</v>
      </c>
      <c r="E36" s="14">
        <v>5904591.7400000002</v>
      </c>
      <c r="F36" s="20">
        <f t="shared" si="0"/>
        <v>98.951304078992763</v>
      </c>
    </row>
    <row r="37" spans="1:12" ht="21" customHeight="1" x14ac:dyDescent="0.25">
      <c r="A37" s="22" t="s">
        <v>62</v>
      </c>
      <c r="B37" s="12" t="s">
        <v>63</v>
      </c>
      <c r="C37" s="14">
        <v>602609.69999999995</v>
      </c>
      <c r="D37" s="14">
        <v>605191.19999999995</v>
      </c>
      <c r="E37" s="14">
        <v>596198.37</v>
      </c>
      <c r="F37" s="20">
        <f t="shared" si="0"/>
        <v>98.514051427053147</v>
      </c>
    </row>
    <row r="38" spans="1:12" ht="32.25" customHeight="1" x14ac:dyDescent="0.25">
      <c r="A38" s="22" t="s">
        <v>64</v>
      </c>
      <c r="B38" s="12" t="s">
        <v>65</v>
      </c>
      <c r="C38" s="14">
        <v>14594</v>
      </c>
      <c r="D38" s="14">
        <v>14594</v>
      </c>
      <c r="E38" s="14">
        <v>13953.7</v>
      </c>
      <c r="F38" s="20">
        <f t="shared" si="0"/>
        <v>95.612580512539409</v>
      </c>
      <c r="I38" s="11"/>
      <c r="J38" s="11"/>
      <c r="K38" s="11"/>
      <c r="L38" s="11"/>
    </row>
    <row r="39" spans="1:12" ht="21" customHeight="1" x14ac:dyDescent="0.25">
      <c r="A39" s="22" t="s">
        <v>66</v>
      </c>
      <c r="B39" s="12" t="s">
        <v>67</v>
      </c>
      <c r="C39" s="14">
        <v>690010.3</v>
      </c>
      <c r="D39" s="14">
        <v>752271.2</v>
      </c>
      <c r="E39" s="14">
        <v>749028.72</v>
      </c>
      <c r="F39" s="20">
        <f t="shared" si="0"/>
        <v>99.568974593205212</v>
      </c>
    </row>
    <row r="40" spans="1:12" ht="21" customHeight="1" x14ac:dyDescent="0.25">
      <c r="A40" s="22" t="s">
        <v>68</v>
      </c>
      <c r="B40" s="12" t="s">
        <v>69</v>
      </c>
      <c r="C40" s="14">
        <v>2444112</v>
      </c>
      <c r="D40" s="14">
        <v>2652455.6</v>
      </c>
      <c r="E40" s="14">
        <v>1709055.01</v>
      </c>
      <c r="F40" s="20">
        <f t="shared" si="0"/>
        <v>64.432935654040719</v>
      </c>
    </row>
    <row r="41" spans="1:12" ht="21" customHeight="1" x14ac:dyDescent="0.25">
      <c r="A41" s="22" t="s">
        <v>70</v>
      </c>
      <c r="B41" s="12" t="s">
        <v>71</v>
      </c>
      <c r="C41" s="14">
        <v>3984034.4</v>
      </c>
      <c r="D41" s="14">
        <v>5521010.2000000002</v>
      </c>
      <c r="E41" s="14">
        <v>5383131.2199999997</v>
      </c>
      <c r="F41" s="20">
        <f t="shared" si="0"/>
        <v>97.502649424556381</v>
      </c>
    </row>
    <row r="42" spans="1:12" ht="21" customHeight="1" x14ac:dyDescent="0.25">
      <c r="A42" s="22" t="s">
        <v>72</v>
      </c>
      <c r="B42" s="12" t="s">
        <v>73</v>
      </c>
      <c r="C42" s="14">
        <v>8005019.9000000004</v>
      </c>
      <c r="D42" s="14">
        <v>8395304.9000000004</v>
      </c>
      <c r="E42" s="14">
        <v>8340658.75</v>
      </c>
      <c r="F42" s="20">
        <f t="shared" si="0"/>
        <v>99.349086773489304</v>
      </c>
    </row>
    <row r="43" spans="1:12" ht="21" customHeight="1" x14ac:dyDescent="0.25">
      <c r="A43" s="22" t="s">
        <v>74</v>
      </c>
      <c r="B43" s="12" t="s">
        <v>345</v>
      </c>
      <c r="C43" s="14">
        <v>5852394.5999999996</v>
      </c>
      <c r="D43" s="14">
        <v>12442478.199999999</v>
      </c>
      <c r="E43" s="14">
        <v>10276955.77</v>
      </c>
      <c r="F43" s="20">
        <f t="shared" si="0"/>
        <v>82.595730567564914</v>
      </c>
    </row>
    <row r="44" spans="1:12" ht="21" customHeight="1" x14ac:dyDescent="0.25">
      <c r="A44" s="22" t="s">
        <v>75</v>
      </c>
      <c r="B44" s="12" t="s">
        <v>76</v>
      </c>
      <c r="C44" s="14">
        <v>15863948.800000001</v>
      </c>
      <c r="D44" s="14">
        <v>13823991.449999999</v>
      </c>
      <c r="E44" s="14">
        <v>12381037.24</v>
      </c>
      <c r="F44" s="20">
        <f t="shared" si="0"/>
        <v>89.56195672415582</v>
      </c>
    </row>
    <row r="45" spans="1:12" ht="21" customHeight="1" x14ac:dyDescent="0.25">
      <c r="A45" s="22" t="s">
        <v>77</v>
      </c>
      <c r="B45" s="12" t="s">
        <v>78</v>
      </c>
      <c r="C45" s="14">
        <v>603049.1</v>
      </c>
      <c r="D45" s="14">
        <v>603214.1</v>
      </c>
      <c r="E45" s="14">
        <v>594459.49</v>
      </c>
      <c r="F45" s="20">
        <f t="shared" si="0"/>
        <v>98.548672850982769</v>
      </c>
    </row>
    <row r="46" spans="1:12" ht="21" customHeight="1" x14ac:dyDescent="0.25">
      <c r="A46" s="22" t="s">
        <v>79</v>
      </c>
      <c r="B46" s="12" t="s">
        <v>80</v>
      </c>
      <c r="C46" s="14">
        <v>119530111.09999999</v>
      </c>
      <c r="D46" s="14">
        <v>111767392</v>
      </c>
      <c r="E46" s="14">
        <v>105459204.08</v>
      </c>
      <c r="F46" s="20">
        <f t="shared" si="0"/>
        <v>94.355967507947213</v>
      </c>
    </row>
    <row r="47" spans="1:12" ht="32.25" customHeight="1" x14ac:dyDescent="0.25">
      <c r="A47" s="22" t="s">
        <v>81</v>
      </c>
      <c r="B47" s="12" t="s">
        <v>82</v>
      </c>
      <c r="C47" s="14">
        <v>314028.79999999999</v>
      </c>
      <c r="D47" s="14">
        <v>314028.79999999999</v>
      </c>
      <c r="E47" s="14">
        <v>274775.09999999998</v>
      </c>
      <c r="F47" s="20">
        <f t="shared" si="0"/>
        <v>87.499968155786974</v>
      </c>
      <c r="I47" s="11"/>
      <c r="J47" s="11"/>
      <c r="K47" s="11"/>
      <c r="L47" s="11"/>
    </row>
    <row r="48" spans="1:12" ht="21" customHeight="1" x14ac:dyDescent="0.25">
      <c r="A48" s="22" t="s">
        <v>83</v>
      </c>
      <c r="B48" s="12" t="s">
        <v>84</v>
      </c>
      <c r="C48" s="14">
        <v>463179.4</v>
      </c>
      <c r="D48" s="14">
        <v>463179.4</v>
      </c>
      <c r="E48" s="14">
        <v>455682.81</v>
      </c>
      <c r="F48" s="20">
        <f t="shared" si="0"/>
        <v>98.381493218394425</v>
      </c>
    </row>
    <row r="49" spans="1:12" ht="21" customHeight="1" x14ac:dyDescent="0.25">
      <c r="A49" s="22" t="s">
        <v>85</v>
      </c>
      <c r="B49" s="12" t="s">
        <v>86</v>
      </c>
      <c r="C49" s="14">
        <v>156433.20000000001</v>
      </c>
      <c r="D49" s="14">
        <v>156433.20000000001</v>
      </c>
      <c r="E49" s="14">
        <v>156433.20000000001</v>
      </c>
      <c r="F49" s="20">
        <f t="shared" si="0"/>
        <v>100</v>
      </c>
    </row>
    <row r="50" spans="1:12" ht="32.25" customHeight="1" x14ac:dyDescent="0.25">
      <c r="A50" s="22" t="s">
        <v>87</v>
      </c>
      <c r="B50" s="12" t="s">
        <v>88</v>
      </c>
      <c r="C50" s="14">
        <v>2490291.2000000002</v>
      </c>
      <c r="D50" s="14">
        <v>2961491.2</v>
      </c>
      <c r="E50" s="14">
        <v>2311361.36</v>
      </c>
      <c r="F50" s="20">
        <f t="shared" si="0"/>
        <v>78.04721351189562</v>
      </c>
      <c r="I50" s="11"/>
      <c r="J50" s="11"/>
      <c r="K50" s="11"/>
      <c r="L50" s="11"/>
    </row>
    <row r="51" spans="1:12" ht="21" customHeight="1" x14ac:dyDescent="0.25">
      <c r="A51" s="22" t="s">
        <v>89</v>
      </c>
      <c r="B51" s="12" t="s">
        <v>90</v>
      </c>
      <c r="C51" s="14">
        <v>620609.69999999995</v>
      </c>
      <c r="D51" s="14">
        <v>620609.69999999995</v>
      </c>
      <c r="E51" s="14">
        <v>355176.34</v>
      </c>
      <c r="F51" s="20">
        <f t="shared" si="0"/>
        <v>57.230226984850553</v>
      </c>
    </row>
    <row r="52" spans="1:12" ht="21" customHeight="1" x14ac:dyDescent="0.25">
      <c r="A52" s="22" t="s">
        <v>91</v>
      </c>
      <c r="B52" s="12" t="s">
        <v>92</v>
      </c>
      <c r="C52" s="14">
        <v>567677.69999999995</v>
      </c>
      <c r="D52" s="14">
        <v>568960.19999999995</v>
      </c>
      <c r="E52" s="14">
        <v>545933.56999999995</v>
      </c>
      <c r="F52" s="20">
        <f t="shared" si="0"/>
        <v>95.952857510947169</v>
      </c>
    </row>
    <row r="53" spans="1:12" ht="21" customHeight="1" x14ac:dyDescent="0.25">
      <c r="A53" s="22" t="s">
        <v>93</v>
      </c>
      <c r="B53" s="12" t="s">
        <v>94</v>
      </c>
      <c r="C53" s="14">
        <v>849723.3</v>
      </c>
      <c r="D53" s="14">
        <v>810534</v>
      </c>
      <c r="E53" s="14">
        <v>794744.81</v>
      </c>
      <c r="F53" s="20">
        <f t="shared" si="0"/>
        <v>98.052001519985595</v>
      </c>
    </row>
    <row r="54" spans="1:12" ht="32.25" customHeight="1" x14ac:dyDescent="0.25">
      <c r="A54" s="22" t="s">
        <v>95</v>
      </c>
      <c r="B54" s="12" t="s">
        <v>96</v>
      </c>
      <c r="C54" s="14">
        <v>2275168.2999999998</v>
      </c>
      <c r="D54" s="14">
        <v>2297284.2000000002</v>
      </c>
      <c r="E54" s="14">
        <v>2288820.52</v>
      </c>
      <c r="F54" s="20">
        <f t="shared" si="0"/>
        <v>99.63157888780151</v>
      </c>
      <c r="I54" s="11"/>
      <c r="J54" s="11"/>
      <c r="K54" s="11"/>
      <c r="L54" s="11"/>
    </row>
    <row r="55" spans="1:12" ht="32.25" customHeight="1" x14ac:dyDescent="0.25">
      <c r="A55" s="22" t="s">
        <v>97</v>
      </c>
      <c r="B55" s="12" t="s">
        <v>98</v>
      </c>
      <c r="C55" s="14">
        <v>3549742.2</v>
      </c>
      <c r="D55" s="14">
        <v>2892548.1</v>
      </c>
      <c r="E55" s="14">
        <v>2747969.76</v>
      </c>
      <c r="F55" s="20">
        <f t="shared" si="0"/>
        <v>95.001696255284386</v>
      </c>
      <c r="I55" s="11"/>
      <c r="J55" s="11"/>
      <c r="K55" s="11"/>
      <c r="L55" s="11"/>
    </row>
    <row r="56" spans="1:12" ht="21" customHeight="1" x14ac:dyDescent="0.25">
      <c r="A56" s="22" t="s">
        <v>99</v>
      </c>
      <c r="B56" s="12" t="s">
        <v>100</v>
      </c>
      <c r="C56" s="14">
        <v>125382</v>
      </c>
      <c r="D56" s="14">
        <v>1644387.2</v>
      </c>
      <c r="E56" s="14">
        <v>1641991.77</v>
      </c>
      <c r="F56" s="20">
        <f t="shared" si="0"/>
        <v>99.854326888460335</v>
      </c>
    </row>
    <row r="57" spans="1:12" ht="21" customHeight="1" x14ac:dyDescent="0.25">
      <c r="A57" s="22" t="s">
        <v>101</v>
      </c>
      <c r="B57" s="12" t="s">
        <v>102</v>
      </c>
      <c r="C57" s="14">
        <v>587082.5</v>
      </c>
      <c r="D57" s="14">
        <v>587082.5</v>
      </c>
      <c r="E57" s="14">
        <v>573830.96</v>
      </c>
      <c r="F57" s="20">
        <f t="shared" si="0"/>
        <v>97.742814681071224</v>
      </c>
    </row>
    <row r="58" spans="1:12" ht="21" customHeight="1" x14ac:dyDescent="0.25">
      <c r="A58" s="22" t="s">
        <v>103</v>
      </c>
      <c r="B58" s="12" t="s">
        <v>104</v>
      </c>
      <c r="C58" s="14">
        <v>2751423.6</v>
      </c>
      <c r="D58" s="14">
        <v>2985398.6</v>
      </c>
      <c r="E58" s="14">
        <v>2941831.99</v>
      </c>
      <c r="F58" s="20">
        <f t="shared" si="0"/>
        <v>98.540676946790299</v>
      </c>
    </row>
    <row r="59" spans="1:12" ht="21" customHeight="1" x14ac:dyDescent="0.25">
      <c r="A59" s="22" t="s">
        <v>105</v>
      </c>
      <c r="B59" s="12" t="s">
        <v>106</v>
      </c>
      <c r="C59" s="14">
        <v>1117339.8999999999</v>
      </c>
      <c r="D59" s="14">
        <v>1117399.8999999999</v>
      </c>
      <c r="E59" s="14">
        <v>1015475.36</v>
      </c>
      <c r="F59" s="20">
        <f t="shared" si="0"/>
        <v>90.878418729051262</v>
      </c>
    </row>
    <row r="60" spans="1:12" ht="21" customHeight="1" x14ac:dyDescent="0.25">
      <c r="A60" s="22" t="s">
        <v>107</v>
      </c>
      <c r="B60" s="12" t="s">
        <v>108</v>
      </c>
      <c r="C60" s="14">
        <v>1030803.4</v>
      </c>
      <c r="D60" s="14">
        <v>778857.4</v>
      </c>
      <c r="E60" s="14">
        <v>704976.31</v>
      </c>
      <c r="F60" s="20">
        <f t="shared" si="0"/>
        <v>90.51416985959176</v>
      </c>
    </row>
    <row r="61" spans="1:12" ht="21" customHeight="1" x14ac:dyDescent="0.25">
      <c r="A61" s="22" t="s">
        <v>109</v>
      </c>
      <c r="B61" s="12" t="s">
        <v>110</v>
      </c>
      <c r="C61" s="14">
        <v>68869726</v>
      </c>
      <c r="D61" s="14">
        <v>69750842</v>
      </c>
      <c r="E61" s="14">
        <v>66661514.090000004</v>
      </c>
      <c r="F61" s="20">
        <f t="shared" si="0"/>
        <v>95.570909509594173</v>
      </c>
    </row>
    <row r="62" spans="1:12" ht="32.25" customHeight="1" x14ac:dyDescent="0.25">
      <c r="A62" s="22" t="s">
        <v>111</v>
      </c>
      <c r="B62" s="12" t="s">
        <v>112</v>
      </c>
      <c r="C62" s="14">
        <v>1313486.5</v>
      </c>
      <c r="D62" s="14">
        <v>1365307.4</v>
      </c>
      <c r="E62" s="14">
        <v>1354838.08</v>
      </c>
      <c r="F62" s="20">
        <f t="shared" si="0"/>
        <v>99.233189536656738</v>
      </c>
      <c r="I62" s="11"/>
      <c r="J62" s="11"/>
      <c r="K62" s="11"/>
      <c r="L62" s="11"/>
    </row>
    <row r="63" spans="1:12" ht="21" customHeight="1" x14ac:dyDescent="0.25">
      <c r="A63" s="22" t="s">
        <v>113</v>
      </c>
      <c r="B63" s="12" t="s">
        <v>114</v>
      </c>
      <c r="C63" s="14">
        <v>12906307.6</v>
      </c>
      <c r="D63" s="14">
        <v>12136806.1</v>
      </c>
      <c r="E63" s="14">
        <v>11127281.77</v>
      </c>
      <c r="F63" s="20">
        <f t="shared" si="0"/>
        <v>91.682125250398457</v>
      </c>
    </row>
    <row r="64" spans="1:12" ht="21" customHeight="1" x14ac:dyDescent="0.25">
      <c r="A64" s="22" t="s">
        <v>115</v>
      </c>
      <c r="B64" s="12" t="s">
        <v>116</v>
      </c>
      <c r="C64" s="14">
        <v>22000</v>
      </c>
      <c r="D64" s="14">
        <v>22000</v>
      </c>
      <c r="E64" s="14">
        <v>22000</v>
      </c>
      <c r="F64" s="20">
        <f t="shared" si="0"/>
        <v>100</v>
      </c>
    </row>
    <row r="65" spans="1:12" ht="21" customHeight="1" x14ac:dyDescent="0.25">
      <c r="A65" s="22" t="s">
        <v>117</v>
      </c>
      <c r="B65" s="12" t="s">
        <v>118</v>
      </c>
      <c r="C65" s="14">
        <v>5065060.3</v>
      </c>
      <c r="D65" s="14">
        <v>4504073.0999999996</v>
      </c>
      <c r="E65" s="14">
        <v>4005118.09</v>
      </c>
      <c r="F65" s="20">
        <f t="shared" si="0"/>
        <v>88.922137831199947</v>
      </c>
    </row>
    <row r="66" spans="1:12" ht="21" customHeight="1" x14ac:dyDescent="0.25">
      <c r="A66" s="22" t="s">
        <v>119</v>
      </c>
      <c r="B66" s="12" t="s">
        <v>120</v>
      </c>
      <c r="C66" s="14">
        <v>327445</v>
      </c>
      <c r="D66" s="14">
        <v>332635.2</v>
      </c>
      <c r="E66" s="14">
        <v>332635.2</v>
      </c>
      <c r="F66" s="20">
        <f t="shared" si="0"/>
        <v>100</v>
      </c>
    </row>
    <row r="67" spans="1:12" ht="21" customHeight="1" x14ac:dyDescent="0.25">
      <c r="A67" s="22" t="s">
        <v>121</v>
      </c>
      <c r="B67" s="12" t="s">
        <v>122</v>
      </c>
      <c r="C67" s="14">
        <v>-11559968.4</v>
      </c>
      <c r="D67" s="14">
        <v>-9422359.0999999996</v>
      </c>
      <c r="E67" s="14">
        <v>-10589231.939999999</v>
      </c>
      <c r="F67" s="20">
        <f t="shared" si="0"/>
        <v>112.38408372697238</v>
      </c>
    </row>
    <row r="68" spans="1:12" ht="21" customHeight="1" x14ac:dyDescent="0.25">
      <c r="A68" s="22" t="s">
        <v>123</v>
      </c>
      <c r="B68" s="12" t="s">
        <v>124</v>
      </c>
      <c r="C68" s="14">
        <v>19173734.699999999</v>
      </c>
      <c r="D68" s="14">
        <v>19170734.699999999</v>
      </c>
      <c r="E68" s="14">
        <v>18554834.510000002</v>
      </c>
      <c r="F68" s="20">
        <f t="shared" si="0"/>
        <v>96.787289586767912</v>
      </c>
    </row>
    <row r="69" spans="1:12" ht="21" customHeight="1" x14ac:dyDescent="0.25">
      <c r="A69" s="22" t="s">
        <v>125</v>
      </c>
      <c r="B69" s="12" t="s">
        <v>126</v>
      </c>
      <c r="C69" s="14">
        <v>22557126.199999999</v>
      </c>
      <c r="D69" s="14">
        <v>22857126.199999999</v>
      </c>
      <c r="E69" s="14">
        <v>22834484.699999999</v>
      </c>
      <c r="F69" s="20">
        <f t="shared" si="0"/>
        <v>99.900943365312472</v>
      </c>
    </row>
    <row r="70" spans="1:12" ht="21" customHeight="1" x14ac:dyDescent="0.25">
      <c r="A70" s="22" t="s">
        <v>127</v>
      </c>
      <c r="B70" s="12" t="s">
        <v>128</v>
      </c>
      <c r="C70" s="14">
        <v>528418.9</v>
      </c>
      <c r="D70" s="14">
        <v>528418.9</v>
      </c>
      <c r="E70" s="14">
        <v>335820.76</v>
      </c>
      <c r="F70" s="20">
        <f t="shared" si="0"/>
        <v>63.551996342295858</v>
      </c>
    </row>
    <row r="71" spans="1:12" ht="21" customHeight="1" x14ac:dyDescent="0.25">
      <c r="A71" s="22" t="s">
        <v>129</v>
      </c>
      <c r="B71" s="12" t="s">
        <v>130</v>
      </c>
      <c r="C71" s="14">
        <v>9170228.4000000004</v>
      </c>
      <c r="D71" s="14">
        <v>9550685.8000000007</v>
      </c>
      <c r="E71" s="14">
        <v>9498808.7100000009</v>
      </c>
      <c r="F71" s="20">
        <f t="shared" si="0"/>
        <v>99.456823404241817</v>
      </c>
    </row>
    <row r="72" spans="1:12" ht="21" customHeight="1" x14ac:dyDescent="0.25">
      <c r="A72" s="22" t="s">
        <v>131</v>
      </c>
      <c r="B72" s="12" t="s">
        <v>132</v>
      </c>
      <c r="C72" s="14">
        <v>638467</v>
      </c>
      <c r="D72" s="14">
        <v>1816527.7</v>
      </c>
      <c r="E72" s="14">
        <v>1440024.06</v>
      </c>
      <c r="F72" s="20">
        <f t="shared" si="0"/>
        <v>79.27344350432972</v>
      </c>
    </row>
    <row r="73" spans="1:12" ht="21" customHeight="1" x14ac:dyDescent="0.25">
      <c r="A73" s="22" t="s">
        <v>133</v>
      </c>
      <c r="B73" s="12" t="s">
        <v>134</v>
      </c>
      <c r="C73" s="14">
        <v>13461356.6</v>
      </c>
      <c r="D73" s="14">
        <v>13157797.4</v>
      </c>
      <c r="E73" s="14">
        <v>13006240.07</v>
      </c>
      <c r="F73" s="20">
        <f t="shared" si="0"/>
        <v>98.848155771117135</v>
      </c>
    </row>
    <row r="74" spans="1:12" ht="21" customHeight="1" x14ac:dyDescent="0.25">
      <c r="A74" s="22" t="s">
        <v>135</v>
      </c>
      <c r="B74" s="12" t="s">
        <v>136</v>
      </c>
      <c r="C74" s="14">
        <v>1323664.6000000001</v>
      </c>
      <c r="D74" s="14">
        <v>1326824.6000000001</v>
      </c>
      <c r="E74" s="14">
        <v>1326824.56</v>
      </c>
      <c r="F74" s="20">
        <f t="shared" ref="F74:F137" si="1">E74/D74*100</f>
        <v>99.999996985283516</v>
      </c>
    </row>
    <row r="75" spans="1:12" ht="21" customHeight="1" x14ac:dyDescent="0.25">
      <c r="A75" s="22" t="s">
        <v>137</v>
      </c>
      <c r="B75" s="12" t="s">
        <v>138</v>
      </c>
      <c r="C75" s="14">
        <v>844232.1</v>
      </c>
      <c r="D75" s="14">
        <v>844232.1</v>
      </c>
      <c r="E75" s="14">
        <v>829282.95</v>
      </c>
      <c r="F75" s="20">
        <f t="shared" si="1"/>
        <v>98.22926065000371</v>
      </c>
    </row>
    <row r="76" spans="1:12" ht="21" customHeight="1" x14ac:dyDescent="0.25">
      <c r="A76" s="22" t="s">
        <v>139</v>
      </c>
      <c r="B76" s="12" t="s">
        <v>140</v>
      </c>
      <c r="C76" s="14">
        <v>2063146.5</v>
      </c>
      <c r="D76" s="14">
        <v>2233720.9</v>
      </c>
      <c r="E76" s="14">
        <v>2233710.9</v>
      </c>
      <c r="F76" s="20">
        <f t="shared" si="1"/>
        <v>99.999552316495766</v>
      </c>
    </row>
    <row r="77" spans="1:12" ht="26.25" customHeight="1" x14ac:dyDescent="0.25">
      <c r="A77" s="22" t="s">
        <v>141</v>
      </c>
      <c r="B77" s="12" t="s">
        <v>142</v>
      </c>
      <c r="C77" s="14">
        <v>984757</v>
      </c>
      <c r="D77" s="14">
        <v>998553.01</v>
      </c>
      <c r="E77" s="14">
        <v>533517.6</v>
      </c>
      <c r="F77" s="20">
        <f t="shared" si="1"/>
        <v>53.429071331926579</v>
      </c>
    </row>
    <row r="78" spans="1:12" ht="21" customHeight="1" x14ac:dyDescent="0.25">
      <c r="A78" s="22" t="s">
        <v>143</v>
      </c>
      <c r="B78" s="12" t="s">
        <v>144</v>
      </c>
      <c r="C78" s="14">
        <v>4837316</v>
      </c>
      <c r="D78" s="14">
        <v>8868356</v>
      </c>
      <c r="E78" s="14">
        <v>8008705.3399999999</v>
      </c>
      <c r="F78" s="20">
        <f t="shared" si="1"/>
        <v>90.306538663986885</v>
      </c>
    </row>
    <row r="79" spans="1:12" ht="21" customHeight="1" x14ac:dyDescent="0.25">
      <c r="A79" s="22" t="s">
        <v>145</v>
      </c>
      <c r="B79" s="12" t="s">
        <v>146</v>
      </c>
      <c r="C79" s="14">
        <v>31629593.5</v>
      </c>
      <c r="D79" s="14">
        <v>31481593.5</v>
      </c>
      <c r="E79" s="14">
        <v>31261938.120000001</v>
      </c>
      <c r="F79" s="20">
        <f t="shared" si="1"/>
        <v>99.302273628556961</v>
      </c>
    </row>
    <row r="80" spans="1:12" ht="32.25" customHeight="1" x14ac:dyDescent="0.25">
      <c r="A80" s="22" t="s">
        <v>147</v>
      </c>
      <c r="B80" s="12" t="s">
        <v>148</v>
      </c>
      <c r="C80" s="14">
        <v>1300158.7</v>
      </c>
      <c r="D80" s="14">
        <v>1357543.6</v>
      </c>
      <c r="E80" s="14">
        <v>1320660.08</v>
      </c>
      <c r="F80" s="20">
        <f t="shared" si="1"/>
        <v>97.283069214130578</v>
      </c>
      <c r="I80" s="11"/>
      <c r="J80" s="11"/>
      <c r="K80" s="11"/>
      <c r="L80" s="11"/>
    </row>
    <row r="81" spans="1:12" ht="21" customHeight="1" x14ac:dyDescent="0.25">
      <c r="A81" s="22" t="s">
        <v>149</v>
      </c>
      <c r="B81" s="12" t="s">
        <v>346</v>
      </c>
      <c r="C81" s="14">
        <v>1571659.7</v>
      </c>
      <c r="D81" s="14">
        <v>933076.1</v>
      </c>
      <c r="E81" s="14">
        <v>754022.1</v>
      </c>
      <c r="F81" s="20">
        <f t="shared" si="1"/>
        <v>80.810354053651139</v>
      </c>
    </row>
    <row r="82" spans="1:12" ht="21" customHeight="1" x14ac:dyDescent="0.25">
      <c r="A82" s="22" t="s">
        <v>150</v>
      </c>
      <c r="B82" s="12" t="s">
        <v>151</v>
      </c>
      <c r="C82" s="14">
        <v>493902943</v>
      </c>
      <c r="D82" s="14">
        <v>527057850</v>
      </c>
      <c r="E82" s="14">
        <v>519641144.56</v>
      </c>
      <c r="F82" s="20">
        <f t="shared" si="1"/>
        <v>98.592809984710399</v>
      </c>
    </row>
    <row r="83" spans="1:12" ht="32.25" customHeight="1" x14ac:dyDescent="0.25">
      <c r="A83" s="22" t="s">
        <v>152</v>
      </c>
      <c r="B83" s="12" t="s">
        <v>153</v>
      </c>
      <c r="C83" s="14">
        <v>5123226.3</v>
      </c>
      <c r="D83" s="14">
        <v>5127952</v>
      </c>
      <c r="E83" s="14">
        <v>2614277</v>
      </c>
      <c r="F83" s="20">
        <f t="shared" si="1"/>
        <v>50.980917918108439</v>
      </c>
      <c r="I83" s="11"/>
      <c r="J83" s="11"/>
      <c r="K83" s="11"/>
      <c r="L83" s="11"/>
    </row>
    <row r="84" spans="1:12" ht="32.25" customHeight="1" x14ac:dyDescent="0.25">
      <c r="A84" s="22" t="s">
        <v>154</v>
      </c>
      <c r="B84" s="12" t="s">
        <v>335</v>
      </c>
      <c r="C84" s="14">
        <v>20433233</v>
      </c>
      <c r="D84" s="14">
        <v>19945387.600000001</v>
      </c>
      <c r="E84" s="14">
        <v>19279404.039999999</v>
      </c>
      <c r="F84" s="20">
        <f t="shared" si="1"/>
        <v>96.66096456305516</v>
      </c>
      <c r="I84" s="11"/>
      <c r="J84" s="11"/>
      <c r="K84" s="11"/>
      <c r="L84" s="11"/>
    </row>
    <row r="85" spans="1:12" ht="32.25" customHeight="1" x14ac:dyDescent="0.25">
      <c r="A85" s="22" t="s">
        <v>155</v>
      </c>
      <c r="B85" s="12" t="s">
        <v>156</v>
      </c>
      <c r="C85" s="14">
        <v>7998559.4000000004</v>
      </c>
      <c r="D85" s="14">
        <v>9720576.9000000004</v>
      </c>
      <c r="E85" s="14">
        <v>5960140.3700000001</v>
      </c>
      <c r="F85" s="20">
        <f t="shared" si="1"/>
        <v>61.314677424135191</v>
      </c>
      <c r="I85" s="11"/>
      <c r="J85" s="11"/>
      <c r="K85" s="11"/>
      <c r="L85" s="11"/>
    </row>
    <row r="86" spans="1:12" ht="21" customHeight="1" x14ac:dyDescent="0.25">
      <c r="A86" s="22" t="s">
        <v>157</v>
      </c>
      <c r="B86" s="12" t="s">
        <v>158</v>
      </c>
      <c r="C86" s="14">
        <v>468790.2</v>
      </c>
      <c r="D86" s="14">
        <v>480325.2</v>
      </c>
      <c r="E86" s="14">
        <v>465337.72</v>
      </c>
      <c r="F86" s="20">
        <f t="shared" si="1"/>
        <v>96.879722321460534</v>
      </c>
    </row>
    <row r="87" spans="1:12" ht="21" customHeight="1" x14ac:dyDescent="0.25">
      <c r="A87" s="22" t="s">
        <v>159</v>
      </c>
      <c r="B87" s="12" t="s">
        <v>160</v>
      </c>
      <c r="C87" s="14">
        <v>30720</v>
      </c>
      <c r="D87" s="14">
        <v>36220</v>
      </c>
      <c r="E87" s="14">
        <v>33151.760000000002</v>
      </c>
      <c r="F87" s="20">
        <f t="shared" si="1"/>
        <v>91.528879072335741</v>
      </c>
    </row>
    <row r="88" spans="1:12" ht="21" customHeight="1" x14ac:dyDescent="0.25">
      <c r="A88" s="22" t="s">
        <v>161</v>
      </c>
      <c r="B88" s="12" t="s">
        <v>162</v>
      </c>
      <c r="C88" s="14">
        <v>14642299.699999999</v>
      </c>
      <c r="D88" s="14">
        <v>13451620.41</v>
      </c>
      <c r="E88" s="14">
        <v>13188734.890000001</v>
      </c>
      <c r="F88" s="20">
        <f t="shared" si="1"/>
        <v>98.045696265673925</v>
      </c>
    </row>
    <row r="89" spans="1:12" ht="21" customHeight="1" x14ac:dyDescent="0.25">
      <c r="A89" s="22" t="s">
        <v>163</v>
      </c>
      <c r="B89" s="12" t="s">
        <v>164</v>
      </c>
      <c r="C89" s="14">
        <v>2331878.3999999999</v>
      </c>
      <c r="D89" s="14">
        <v>2248252.5</v>
      </c>
      <c r="E89" s="14">
        <v>2227062.36</v>
      </c>
      <c r="F89" s="20">
        <f t="shared" si="1"/>
        <v>99.057483979223861</v>
      </c>
    </row>
    <row r="90" spans="1:12" ht="21" customHeight="1" x14ac:dyDescent="0.25">
      <c r="A90" s="22" t="s">
        <v>165</v>
      </c>
      <c r="B90" s="12" t="s">
        <v>166</v>
      </c>
      <c r="C90" s="14">
        <v>1955434.4</v>
      </c>
      <c r="D90" s="14">
        <v>2976450.2</v>
      </c>
      <c r="E90" s="14">
        <v>2494271.9</v>
      </c>
      <c r="F90" s="20">
        <f t="shared" si="1"/>
        <v>83.800222829194311</v>
      </c>
    </row>
    <row r="91" spans="1:12" ht="32.25" customHeight="1" x14ac:dyDescent="0.25">
      <c r="A91" s="22" t="s">
        <v>167</v>
      </c>
      <c r="B91" s="12" t="s">
        <v>168</v>
      </c>
      <c r="C91" s="14">
        <v>8604311.3000000007</v>
      </c>
      <c r="D91" s="14">
        <v>8909373.1899999995</v>
      </c>
      <c r="E91" s="14">
        <v>8636451.4100000001</v>
      </c>
      <c r="F91" s="20">
        <f t="shared" si="1"/>
        <v>96.93668932505453</v>
      </c>
      <c r="I91" s="11"/>
      <c r="J91" s="11"/>
      <c r="K91" s="11"/>
      <c r="L91" s="11"/>
    </row>
    <row r="92" spans="1:12" ht="21" customHeight="1" x14ac:dyDescent="0.25">
      <c r="A92" s="22" t="s">
        <v>169</v>
      </c>
      <c r="B92" s="12" t="s">
        <v>170</v>
      </c>
      <c r="C92" s="14">
        <v>1827891.1</v>
      </c>
      <c r="D92" s="14">
        <v>1827891.1</v>
      </c>
      <c r="E92" s="14">
        <v>1613893.62</v>
      </c>
      <c r="F92" s="20">
        <f t="shared" si="1"/>
        <v>88.292657040673816</v>
      </c>
    </row>
    <row r="93" spans="1:12" ht="21" customHeight="1" x14ac:dyDescent="0.25">
      <c r="A93" s="22" t="s">
        <v>171</v>
      </c>
      <c r="B93" s="12" t="s">
        <v>172</v>
      </c>
      <c r="C93" s="14">
        <v>13762905.699999999</v>
      </c>
      <c r="D93" s="14">
        <v>14125638.699999999</v>
      </c>
      <c r="E93" s="14">
        <v>14003327.09</v>
      </c>
      <c r="F93" s="20">
        <f t="shared" si="1"/>
        <v>99.134116250615989</v>
      </c>
    </row>
    <row r="94" spans="1:12" ht="21" customHeight="1" x14ac:dyDescent="0.25">
      <c r="A94" s="22" t="s">
        <v>173</v>
      </c>
      <c r="B94" s="12" t="s">
        <v>174</v>
      </c>
      <c r="C94" s="14">
        <v>1235896.7</v>
      </c>
      <c r="D94" s="14">
        <v>1235693.3999999999</v>
      </c>
      <c r="E94" s="14">
        <v>1235130.48</v>
      </c>
      <c r="F94" s="20">
        <f t="shared" si="1"/>
        <v>99.954445010388497</v>
      </c>
    </row>
    <row r="95" spans="1:12" ht="21" customHeight="1" x14ac:dyDescent="0.25">
      <c r="A95" s="22" t="s">
        <v>175</v>
      </c>
      <c r="B95" s="12" t="s">
        <v>176</v>
      </c>
      <c r="C95" s="14">
        <v>1788033.7</v>
      </c>
      <c r="D95" s="14">
        <v>1794002.2</v>
      </c>
      <c r="E95" s="14">
        <v>1698740.19</v>
      </c>
      <c r="F95" s="20">
        <f t="shared" si="1"/>
        <v>94.689972509509744</v>
      </c>
    </row>
    <row r="96" spans="1:12" ht="21" customHeight="1" x14ac:dyDescent="0.25">
      <c r="A96" s="22" t="s">
        <v>177</v>
      </c>
      <c r="B96" s="12" t="s">
        <v>178</v>
      </c>
      <c r="C96" s="14">
        <v>1174156.8999999999</v>
      </c>
      <c r="D96" s="14">
        <v>1174156.8999999999</v>
      </c>
      <c r="E96" s="14">
        <v>989903.12</v>
      </c>
      <c r="F96" s="20">
        <f t="shared" si="1"/>
        <v>84.307567412838964</v>
      </c>
    </row>
    <row r="97" spans="1:12" ht="32.25" customHeight="1" x14ac:dyDescent="0.25">
      <c r="A97" s="22" t="s">
        <v>179</v>
      </c>
      <c r="B97" s="12" t="s">
        <v>180</v>
      </c>
      <c r="C97" s="14">
        <v>12203183.199999999</v>
      </c>
      <c r="D97" s="14">
        <v>10022129.02</v>
      </c>
      <c r="E97" s="14">
        <v>6799113.6900000004</v>
      </c>
      <c r="F97" s="20">
        <f t="shared" si="1"/>
        <v>67.841011390212586</v>
      </c>
      <c r="I97" s="11"/>
      <c r="J97" s="11"/>
      <c r="K97" s="11"/>
      <c r="L97" s="11"/>
    </row>
    <row r="98" spans="1:12" ht="32.25" customHeight="1" x14ac:dyDescent="0.25">
      <c r="A98" s="22" t="s">
        <v>181</v>
      </c>
      <c r="B98" s="12" t="s">
        <v>182</v>
      </c>
      <c r="C98" s="14">
        <v>11982473</v>
      </c>
      <c r="D98" s="14">
        <v>21841210.710000001</v>
      </c>
      <c r="E98" s="14">
        <v>21829497.02</v>
      </c>
      <c r="F98" s="20">
        <f t="shared" si="1"/>
        <v>99.946368861344126</v>
      </c>
      <c r="I98" s="11"/>
      <c r="J98" s="11"/>
      <c r="K98" s="11"/>
      <c r="L98" s="11"/>
    </row>
    <row r="99" spans="1:12" ht="32.25" customHeight="1" x14ac:dyDescent="0.25">
      <c r="A99" s="22" t="s">
        <v>183</v>
      </c>
      <c r="B99" s="12" t="s">
        <v>184</v>
      </c>
      <c r="C99" s="14">
        <v>1964773</v>
      </c>
      <c r="D99" s="14">
        <v>1969532.71</v>
      </c>
      <c r="E99" s="14">
        <v>1898873.66</v>
      </c>
      <c r="F99" s="20">
        <f t="shared" si="1"/>
        <v>96.412395202108627</v>
      </c>
      <c r="I99" s="11"/>
      <c r="J99" s="11"/>
      <c r="K99" s="11"/>
      <c r="L99" s="11"/>
    </row>
    <row r="100" spans="1:12" ht="21" customHeight="1" x14ac:dyDescent="0.25">
      <c r="A100" s="22" t="s">
        <v>185</v>
      </c>
      <c r="B100" s="12" t="s">
        <v>186</v>
      </c>
      <c r="C100" s="14">
        <v>10098</v>
      </c>
      <c r="D100" s="14">
        <v>7390.8</v>
      </c>
      <c r="E100" s="14">
        <v>7390.78</v>
      </c>
      <c r="F100" s="20">
        <f t="shared" si="1"/>
        <v>99.999729393299774</v>
      </c>
    </row>
    <row r="101" spans="1:12" ht="21" customHeight="1" x14ac:dyDescent="0.25">
      <c r="A101" s="22" t="s">
        <v>323</v>
      </c>
      <c r="B101" s="12" t="s">
        <v>324</v>
      </c>
      <c r="C101" s="14">
        <v>322626.5</v>
      </c>
      <c r="D101" s="14">
        <v>322626.5</v>
      </c>
      <c r="E101" s="14">
        <v>271252.56</v>
      </c>
      <c r="F101" s="20">
        <f t="shared" si="1"/>
        <v>84.076342147963672</v>
      </c>
    </row>
    <row r="102" spans="1:12" ht="21" customHeight="1" x14ac:dyDescent="0.25">
      <c r="A102" s="22" t="s">
        <v>187</v>
      </c>
      <c r="B102" s="12" t="s">
        <v>188</v>
      </c>
      <c r="C102" s="14">
        <v>7232165.5999999996</v>
      </c>
      <c r="D102" s="14">
        <v>7480042.5999999996</v>
      </c>
      <c r="E102" s="14">
        <v>6638043.1299999999</v>
      </c>
      <c r="F102" s="20">
        <f t="shared" si="1"/>
        <v>88.743386702102484</v>
      </c>
    </row>
    <row r="103" spans="1:12" ht="21" customHeight="1" x14ac:dyDescent="0.25">
      <c r="A103" s="22" t="s">
        <v>189</v>
      </c>
      <c r="B103" s="12" t="s">
        <v>190</v>
      </c>
      <c r="C103" s="14">
        <v>119300</v>
      </c>
      <c r="D103" s="14">
        <v>119300</v>
      </c>
      <c r="E103" s="14">
        <v>119300</v>
      </c>
      <c r="F103" s="20">
        <f t="shared" si="1"/>
        <v>100</v>
      </c>
    </row>
    <row r="104" spans="1:12" ht="21" customHeight="1" x14ac:dyDescent="0.25">
      <c r="A104" s="22" t="s">
        <v>191</v>
      </c>
      <c r="B104" s="12" t="s">
        <v>192</v>
      </c>
      <c r="C104" s="14">
        <v>52008060.299999997</v>
      </c>
      <c r="D104" s="14">
        <v>52230798.299999997</v>
      </c>
      <c r="E104" s="14">
        <v>49722337.219999999</v>
      </c>
      <c r="F104" s="20">
        <f t="shared" si="1"/>
        <v>95.197352593402741</v>
      </c>
    </row>
    <row r="105" spans="1:12" ht="21" customHeight="1" x14ac:dyDescent="0.25">
      <c r="A105" s="22" t="s">
        <v>193</v>
      </c>
      <c r="B105" s="12" t="s">
        <v>194</v>
      </c>
      <c r="C105" s="14">
        <v>155892920.90000001</v>
      </c>
      <c r="D105" s="14">
        <v>0</v>
      </c>
      <c r="E105" s="14">
        <v>0</v>
      </c>
      <c r="F105" s="14">
        <v>0</v>
      </c>
    </row>
    <row r="106" spans="1:12" ht="21" customHeight="1" x14ac:dyDescent="0.25">
      <c r="A106" s="22" t="s">
        <v>195</v>
      </c>
      <c r="B106" s="12" t="s">
        <v>196</v>
      </c>
      <c r="C106" s="14">
        <v>5029094</v>
      </c>
      <c r="D106" s="14">
        <v>4805741.7</v>
      </c>
      <c r="E106" s="14">
        <v>4497220.18</v>
      </c>
      <c r="F106" s="20">
        <f t="shared" si="1"/>
        <v>93.580147680429832</v>
      </c>
    </row>
    <row r="107" spans="1:12" ht="21" customHeight="1" x14ac:dyDescent="0.25">
      <c r="A107" s="22" t="s">
        <v>197</v>
      </c>
      <c r="B107" s="12" t="s">
        <v>198</v>
      </c>
      <c r="C107" s="14">
        <v>571840.19999999995</v>
      </c>
      <c r="D107" s="14">
        <v>638840.19999999995</v>
      </c>
      <c r="E107" s="14">
        <v>626317.5</v>
      </c>
      <c r="F107" s="20">
        <f t="shared" si="1"/>
        <v>98.039775831264237</v>
      </c>
    </row>
    <row r="108" spans="1:12" ht="21" customHeight="1" x14ac:dyDescent="0.25">
      <c r="A108" s="22" t="s">
        <v>199</v>
      </c>
      <c r="B108" s="12" t="s">
        <v>200</v>
      </c>
      <c r="C108" s="14">
        <v>4299472.0999999996</v>
      </c>
      <c r="D108" s="14">
        <v>4297873.7</v>
      </c>
      <c r="E108" s="14">
        <v>3827475.01</v>
      </c>
      <c r="F108" s="20">
        <f t="shared" si="1"/>
        <v>89.055083447426568</v>
      </c>
    </row>
    <row r="109" spans="1:12" ht="21" customHeight="1" x14ac:dyDescent="0.25">
      <c r="A109" s="22" t="s">
        <v>201</v>
      </c>
      <c r="B109" s="12" t="s">
        <v>202</v>
      </c>
      <c r="C109" s="14">
        <v>10800</v>
      </c>
      <c r="D109" s="14">
        <v>10800</v>
      </c>
      <c r="E109" s="14">
        <v>5880</v>
      </c>
      <c r="F109" s="20">
        <f t="shared" si="1"/>
        <v>54.444444444444443</v>
      </c>
    </row>
    <row r="110" spans="1:12" ht="21" customHeight="1" x14ac:dyDescent="0.25">
      <c r="A110" s="22" t="s">
        <v>203</v>
      </c>
      <c r="B110" s="12" t="s">
        <v>204</v>
      </c>
      <c r="C110" s="14">
        <v>121906037.2</v>
      </c>
      <c r="D110" s="14">
        <v>126924559.58</v>
      </c>
      <c r="E110" s="14">
        <v>126642654.90000001</v>
      </c>
      <c r="F110" s="20">
        <f t="shared" si="1"/>
        <v>99.77789587694231</v>
      </c>
    </row>
    <row r="111" spans="1:12" ht="21" customHeight="1" x14ac:dyDescent="0.25">
      <c r="A111" s="22" t="s">
        <v>205</v>
      </c>
      <c r="B111" s="12" t="s">
        <v>206</v>
      </c>
      <c r="C111" s="14">
        <v>4268638.5</v>
      </c>
      <c r="D111" s="14">
        <v>3949842.21</v>
      </c>
      <c r="E111" s="14">
        <v>3887000.82</v>
      </c>
      <c r="F111" s="20">
        <f t="shared" si="1"/>
        <v>98.409015179368382</v>
      </c>
    </row>
    <row r="112" spans="1:12" ht="21" customHeight="1" x14ac:dyDescent="0.25">
      <c r="A112" s="22" t="s">
        <v>207</v>
      </c>
      <c r="B112" s="12" t="s">
        <v>208</v>
      </c>
      <c r="C112" s="14">
        <v>530971.30000000005</v>
      </c>
      <c r="D112" s="14">
        <v>469094.3</v>
      </c>
      <c r="E112" s="14">
        <v>468463.59</v>
      </c>
      <c r="F112" s="20">
        <f t="shared" si="1"/>
        <v>99.865547289745365</v>
      </c>
    </row>
    <row r="113" spans="1:12" ht="21" customHeight="1" x14ac:dyDescent="0.25">
      <c r="A113" s="22" t="s">
        <v>209</v>
      </c>
      <c r="B113" s="12" t="s">
        <v>210</v>
      </c>
      <c r="C113" s="14">
        <v>149657.5</v>
      </c>
      <c r="D113" s="14">
        <v>149657.5</v>
      </c>
      <c r="E113" s="14">
        <v>146523</v>
      </c>
      <c r="F113" s="20">
        <f t="shared" si="1"/>
        <v>97.905551008135234</v>
      </c>
    </row>
    <row r="114" spans="1:12" ht="21" customHeight="1" x14ac:dyDescent="0.25">
      <c r="A114" s="22" t="s">
        <v>211</v>
      </c>
      <c r="B114" s="12" t="s">
        <v>212</v>
      </c>
      <c r="C114" s="14">
        <v>1771633</v>
      </c>
      <c r="D114" s="14">
        <v>1771863</v>
      </c>
      <c r="E114" s="14">
        <v>1603416.91</v>
      </c>
      <c r="F114" s="20">
        <f t="shared" si="1"/>
        <v>90.49327797916655</v>
      </c>
    </row>
    <row r="115" spans="1:12" ht="32.25" customHeight="1" x14ac:dyDescent="0.25">
      <c r="A115" s="22" t="s">
        <v>213</v>
      </c>
      <c r="B115" s="12" t="s">
        <v>214</v>
      </c>
      <c r="C115" s="14">
        <v>2030108.5</v>
      </c>
      <c r="D115" s="14">
        <v>2215996.1</v>
      </c>
      <c r="E115" s="14">
        <v>1337754.2</v>
      </c>
      <c r="F115" s="20">
        <f t="shared" si="1"/>
        <v>60.368075557533693</v>
      </c>
      <c r="I115" s="11"/>
      <c r="J115" s="11"/>
      <c r="K115" s="11"/>
      <c r="L115" s="11"/>
    </row>
    <row r="116" spans="1:12" ht="21" customHeight="1" x14ac:dyDescent="0.25">
      <c r="A116" s="22" t="s">
        <v>215</v>
      </c>
      <c r="B116" s="12" t="s">
        <v>216</v>
      </c>
      <c r="C116" s="14">
        <v>577054.9</v>
      </c>
      <c r="D116" s="14">
        <v>543595.69999999995</v>
      </c>
      <c r="E116" s="14">
        <v>459104.14</v>
      </c>
      <c r="F116" s="20">
        <f t="shared" si="1"/>
        <v>84.456911634878651</v>
      </c>
    </row>
    <row r="117" spans="1:12" ht="21" customHeight="1" x14ac:dyDescent="0.25">
      <c r="A117" s="22" t="s">
        <v>217</v>
      </c>
      <c r="B117" s="12" t="s">
        <v>218</v>
      </c>
      <c r="C117" s="14">
        <v>16583734.300000001</v>
      </c>
      <c r="D117" s="14">
        <v>10866474.4</v>
      </c>
      <c r="E117" s="14">
        <v>8353676.0199999996</v>
      </c>
      <c r="F117" s="20">
        <f t="shared" si="1"/>
        <v>76.875679383186139</v>
      </c>
    </row>
    <row r="118" spans="1:12" ht="21" customHeight="1" x14ac:dyDescent="0.25">
      <c r="A118" s="22" t="s">
        <v>219</v>
      </c>
      <c r="B118" s="12" t="s">
        <v>220</v>
      </c>
      <c r="C118" s="14">
        <v>2298668.4</v>
      </c>
      <c r="D118" s="14">
        <v>2663517.4</v>
      </c>
      <c r="E118" s="14">
        <v>2504746.84</v>
      </c>
      <c r="F118" s="20">
        <f t="shared" si="1"/>
        <v>94.039064283942736</v>
      </c>
    </row>
    <row r="119" spans="1:12" ht="21" customHeight="1" x14ac:dyDescent="0.25">
      <c r="A119" s="22" t="s">
        <v>221</v>
      </c>
      <c r="B119" s="12" t="s">
        <v>222</v>
      </c>
      <c r="C119" s="14">
        <v>1193033.3999999999</v>
      </c>
      <c r="D119" s="14">
        <v>1193033.3999999999</v>
      </c>
      <c r="E119" s="14">
        <v>1049449.25</v>
      </c>
      <c r="F119" s="20">
        <f t="shared" si="1"/>
        <v>87.96478371854468</v>
      </c>
    </row>
    <row r="120" spans="1:12" ht="21" customHeight="1" x14ac:dyDescent="0.25">
      <c r="A120" s="22" t="s">
        <v>223</v>
      </c>
      <c r="B120" s="12" t="s">
        <v>224</v>
      </c>
      <c r="C120" s="14">
        <v>35775957.600000001</v>
      </c>
      <c r="D120" s="14">
        <v>35001795.729999997</v>
      </c>
      <c r="E120" s="14">
        <v>32074696.100000001</v>
      </c>
      <c r="F120" s="20">
        <f t="shared" si="1"/>
        <v>91.637287262118434</v>
      </c>
    </row>
    <row r="121" spans="1:12" ht="21" customHeight="1" x14ac:dyDescent="0.25">
      <c r="A121" s="22" t="s">
        <v>225</v>
      </c>
      <c r="B121" s="12" t="s">
        <v>226</v>
      </c>
      <c r="C121" s="14">
        <v>2672801.2999999998</v>
      </c>
      <c r="D121" s="14">
        <v>3789339.8</v>
      </c>
      <c r="E121" s="14">
        <v>1940469</v>
      </c>
      <c r="F121" s="20">
        <f t="shared" si="1"/>
        <v>51.208630062682694</v>
      </c>
    </row>
    <row r="122" spans="1:12" ht="21" customHeight="1" x14ac:dyDescent="0.25">
      <c r="A122" s="22" t="s">
        <v>227</v>
      </c>
      <c r="B122" s="12" t="s">
        <v>228</v>
      </c>
      <c r="C122" s="14">
        <v>2345053.7999999998</v>
      </c>
      <c r="D122" s="14">
        <v>2943166.5</v>
      </c>
      <c r="E122" s="14">
        <v>2819484.26</v>
      </c>
      <c r="F122" s="20">
        <f t="shared" si="1"/>
        <v>95.797647193932107</v>
      </c>
    </row>
    <row r="123" spans="1:12" ht="21" customHeight="1" x14ac:dyDescent="0.25">
      <c r="A123" s="22" t="s">
        <v>229</v>
      </c>
      <c r="B123" s="12" t="s">
        <v>230</v>
      </c>
      <c r="C123" s="14">
        <v>8137797</v>
      </c>
      <c r="D123" s="14">
        <v>1556208.2</v>
      </c>
      <c r="E123" s="14">
        <v>1452907.2</v>
      </c>
      <c r="F123" s="20">
        <f t="shared" si="1"/>
        <v>93.362006446181184</v>
      </c>
    </row>
    <row r="124" spans="1:12" ht="21" customHeight="1" x14ac:dyDescent="0.25">
      <c r="A124" s="22" t="s">
        <v>231</v>
      </c>
      <c r="B124" s="12" t="s">
        <v>232</v>
      </c>
      <c r="C124" s="14">
        <v>1259146.1000000001</v>
      </c>
      <c r="D124" s="14">
        <v>176620.3</v>
      </c>
      <c r="E124" s="14">
        <v>64559.28</v>
      </c>
      <c r="F124" s="20">
        <f t="shared" si="1"/>
        <v>36.552582007843945</v>
      </c>
    </row>
    <row r="125" spans="1:12" ht="21" customHeight="1" x14ac:dyDescent="0.25">
      <c r="A125" s="22" t="s">
        <v>233</v>
      </c>
      <c r="B125" s="12" t="s">
        <v>234</v>
      </c>
      <c r="C125" s="14">
        <v>10612673.5</v>
      </c>
      <c r="D125" s="14">
        <v>12549928.33</v>
      </c>
      <c r="E125" s="14">
        <v>10917020.49</v>
      </c>
      <c r="F125" s="20">
        <f t="shared" si="1"/>
        <v>86.988707847067047</v>
      </c>
    </row>
    <row r="126" spans="1:12" ht="21" customHeight="1" x14ac:dyDescent="0.25">
      <c r="A126" s="22" t="s">
        <v>235</v>
      </c>
      <c r="B126" s="12" t="s">
        <v>236</v>
      </c>
      <c r="C126" s="14">
        <v>549931131.60000002</v>
      </c>
      <c r="D126" s="14">
        <v>550384315</v>
      </c>
      <c r="E126" s="14">
        <v>546331477.16999996</v>
      </c>
      <c r="F126" s="20">
        <f t="shared" si="1"/>
        <v>99.263634932983138</v>
      </c>
    </row>
    <row r="127" spans="1:12" ht="21" customHeight="1" x14ac:dyDescent="0.25">
      <c r="A127" s="22" t="s">
        <v>237</v>
      </c>
      <c r="B127" s="12" t="s">
        <v>238</v>
      </c>
      <c r="C127" s="14">
        <v>40264.199999999997</v>
      </c>
      <c r="D127" s="14">
        <v>40264.199999999997</v>
      </c>
      <c r="E127" s="14">
        <v>40264.199999999997</v>
      </c>
      <c r="F127" s="20">
        <f t="shared" si="1"/>
        <v>100</v>
      </c>
    </row>
    <row r="128" spans="1:12" ht="21" customHeight="1" x14ac:dyDescent="0.25">
      <c r="A128" s="22" t="s">
        <v>239</v>
      </c>
      <c r="B128" s="12" t="s">
        <v>240</v>
      </c>
      <c r="C128" s="14">
        <v>3812681.8</v>
      </c>
      <c r="D128" s="14">
        <v>4484139.4000000004</v>
      </c>
      <c r="E128" s="14">
        <v>4067376.49</v>
      </c>
      <c r="F128" s="20">
        <f t="shared" si="1"/>
        <v>90.705844024385144</v>
      </c>
    </row>
    <row r="129" spans="1:12" ht="21" customHeight="1" x14ac:dyDescent="0.25">
      <c r="A129" s="22" t="s">
        <v>241</v>
      </c>
      <c r="B129" s="12" t="s">
        <v>242</v>
      </c>
      <c r="C129" s="14">
        <v>586170.30000000005</v>
      </c>
      <c r="D129" s="14">
        <v>620691.44999999995</v>
      </c>
      <c r="E129" s="14">
        <v>614444.72</v>
      </c>
      <c r="F129" s="20">
        <f t="shared" si="1"/>
        <v>98.993585299104737</v>
      </c>
    </row>
    <row r="130" spans="1:12" ht="21" customHeight="1" x14ac:dyDescent="0.25">
      <c r="A130" s="22" t="s">
        <v>243</v>
      </c>
      <c r="B130" s="12" t="s">
        <v>244</v>
      </c>
      <c r="C130" s="14">
        <v>483792.5</v>
      </c>
      <c r="D130" s="14">
        <v>483792.5</v>
      </c>
      <c r="E130" s="14">
        <v>457102.5</v>
      </c>
      <c r="F130" s="20">
        <f t="shared" si="1"/>
        <v>94.483172021062742</v>
      </c>
    </row>
    <row r="131" spans="1:12" ht="32.25" customHeight="1" x14ac:dyDescent="0.25">
      <c r="A131" s="22" t="s">
        <v>245</v>
      </c>
      <c r="B131" s="12" t="s">
        <v>246</v>
      </c>
      <c r="C131" s="14">
        <v>187024.7</v>
      </c>
      <c r="D131" s="14">
        <v>687746.74</v>
      </c>
      <c r="E131" s="14">
        <v>672302.58</v>
      </c>
      <c r="F131" s="20">
        <f t="shared" si="1"/>
        <v>97.754382667084684</v>
      </c>
      <c r="I131" s="11"/>
      <c r="J131" s="11"/>
      <c r="K131" s="11"/>
      <c r="L131" s="11"/>
    </row>
    <row r="132" spans="1:12" ht="21" customHeight="1" x14ac:dyDescent="0.25">
      <c r="A132" s="22" t="s">
        <v>247</v>
      </c>
      <c r="B132" s="12" t="s">
        <v>248</v>
      </c>
      <c r="C132" s="14">
        <v>17462900.399999999</v>
      </c>
      <c r="D132" s="14">
        <v>18936583.899999999</v>
      </c>
      <c r="E132" s="14">
        <v>16813189.559999999</v>
      </c>
      <c r="F132" s="20">
        <f t="shared" si="1"/>
        <v>88.786814183523362</v>
      </c>
    </row>
    <row r="133" spans="1:12" ht="21" customHeight="1" x14ac:dyDescent="0.25">
      <c r="A133" s="22" t="s">
        <v>249</v>
      </c>
      <c r="B133" s="12" t="s">
        <v>250</v>
      </c>
      <c r="C133" s="14">
        <v>412826.5</v>
      </c>
      <c r="D133" s="14">
        <v>458956.5</v>
      </c>
      <c r="E133" s="14">
        <v>431489.05</v>
      </c>
      <c r="F133" s="20">
        <f t="shared" si="1"/>
        <v>94.015238916977978</v>
      </c>
    </row>
    <row r="134" spans="1:12" ht="21" customHeight="1" x14ac:dyDescent="0.25">
      <c r="A134" s="22" t="s">
        <v>251</v>
      </c>
      <c r="B134" s="12" t="s">
        <v>252</v>
      </c>
      <c r="C134" s="14">
        <v>3137972.3</v>
      </c>
      <c r="D134" s="14">
        <v>3686561.9</v>
      </c>
      <c r="E134" s="14">
        <v>3681587.51</v>
      </c>
      <c r="F134" s="20">
        <f t="shared" si="1"/>
        <v>99.865066961170513</v>
      </c>
    </row>
    <row r="135" spans="1:12" ht="21" customHeight="1" x14ac:dyDescent="0.25">
      <c r="A135" s="22" t="s">
        <v>253</v>
      </c>
      <c r="B135" s="12" t="s">
        <v>254</v>
      </c>
      <c r="C135" s="14">
        <v>981605</v>
      </c>
      <c r="D135" s="14">
        <v>2429627.7999999998</v>
      </c>
      <c r="E135" s="14">
        <v>1586171.76</v>
      </c>
      <c r="F135" s="20">
        <f t="shared" si="1"/>
        <v>65.284557577090624</v>
      </c>
    </row>
    <row r="136" spans="1:12" ht="21" customHeight="1" x14ac:dyDescent="0.25">
      <c r="A136" s="22" t="s">
        <v>255</v>
      </c>
      <c r="B136" s="12" t="s">
        <v>256</v>
      </c>
      <c r="C136" s="14">
        <v>1515000</v>
      </c>
      <c r="D136" s="14">
        <v>1515000</v>
      </c>
      <c r="E136" s="14">
        <v>803444.4</v>
      </c>
      <c r="F136" s="20">
        <f t="shared" si="1"/>
        <v>53.032633663366333</v>
      </c>
    </row>
    <row r="137" spans="1:12" ht="32.25" customHeight="1" x14ac:dyDescent="0.25">
      <c r="A137" s="22" t="s">
        <v>257</v>
      </c>
      <c r="B137" s="12" t="s">
        <v>258</v>
      </c>
      <c r="C137" s="14">
        <v>200000</v>
      </c>
      <c r="D137" s="14">
        <v>43896.54</v>
      </c>
      <c r="E137" s="14">
        <v>0</v>
      </c>
      <c r="F137" s="20">
        <f t="shared" si="1"/>
        <v>0</v>
      </c>
      <c r="I137" s="11"/>
      <c r="J137" s="11"/>
      <c r="K137" s="11"/>
      <c r="L137" s="11"/>
    </row>
    <row r="138" spans="1:12" ht="22.5" customHeight="1" x14ac:dyDescent="0.25">
      <c r="A138" s="22" t="s">
        <v>259</v>
      </c>
      <c r="B138" s="12" t="s">
        <v>260</v>
      </c>
      <c r="C138" s="14">
        <v>42500.7</v>
      </c>
      <c r="D138" s="14">
        <v>42500.7</v>
      </c>
      <c r="E138" s="14">
        <v>42500.7</v>
      </c>
      <c r="F138" s="20">
        <f t="shared" ref="F138:F180" si="2">E138/D138*100</f>
        <v>100</v>
      </c>
    </row>
    <row r="139" spans="1:12" ht="21" customHeight="1" x14ac:dyDescent="0.25">
      <c r="A139" s="22" t="s">
        <v>261</v>
      </c>
      <c r="B139" s="12" t="s">
        <v>262</v>
      </c>
      <c r="C139" s="14">
        <v>25446555.100000001</v>
      </c>
      <c r="D139" s="14">
        <v>24578581.5</v>
      </c>
      <c r="E139" s="14">
        <v>24363689.66</v>
      </c>
      <c r="F139" s="20">
        <f t="shared" si="2"/>
        <v>99.125694702926609</v>
      </c>
    </row>
    <row r="140" spans="1:12" ht="21" customHeight="1" x14ac:dyDescent="0.25">
      <c r="A140" s="22" t="s">
        <v>263</v>
      </c>
      <c r="B140" s="12" t="s">
        <v>264</v>
      </c>
      <c r="C140" s="14">
        <v>4629995.8</v>
      </c>
      <c r="D140" s="14">
        <v>6269751.0999999996</v>
      </c>
      <c r="E140" s="14">
        <v>6247338.0499999998</v>
      </c>
      <c r="F140" s="20">
        <f t="shared" si="2"/>
        <v>99.642520896882175</v>
      </c>
    </row>
    <row r="141" spans="1:12" ht="21" customHeight="1" x14ac:dyDescent="0.25">
      <c r="A141" s="22" t="s">
        <v>265</v>
      </c>
      <c r="B141" s="12" t="s">
        <v>266</v>
      </c>
      <c r="C141" s="14">
        <v>10286163.6</v>
      </c>
      <c r="D141" s="14">
        <v>14846924.4</v>
      </c>
      <c r="E141" s="14">
        <v>14191244.960000001</v>
      </c>
      <c r="F141" s="20">
        <f t="shared" si="2"/>
        <v>95.583735578258882</v>
      </c>
    </row>
    <row r="142" spans="1:12" ht="21" customHeight="1" x14ac:dyDescent="0.25">
      <c r="A142" s="22" t="s">
        <v>267</v>
      </c>
      <c r="B142" s="12" t="s">
        <v>268</v>
      </c>
      <c r="C142" s="14">
        <v>13188165.4</v>
      </c>
      <c r="D142" s="14">
        <v>7962265.7999999998</v>
      </c>
      <c r="E142" s="14">
        <v>7493392.9299999997</v>
      </c>
      <c r="F142" s="20">
        <f t="shared" si="2"/>
        <v>94.111313515808519</v>
      </c>
    </row>
    <row r="143" spans="1:12" ht="21" customHeight="1" x14ac:dyDescent="0.25">
      <c r="A143" s="22" t="s">
        <v>269</v>
      </c>
      <c r="B143" s="12" t="s">
        <v>270</v>
      </c>
      <c r="C143" s="14">
        <v>382426.3</v>
      </c>
      <c r="D143" s="14">
        <v>382426.3</v>
      </c>
      <c r="E143" s="14">
        <v>366010.37</v>
      </c>
      <c r="F143" s="20">
        <f t="shared" si="2"/>
        <v>95.70742650283205</v>
      </c>
    </row>
    <row r="144" spans="1:12" ht="21" customHeight="1" x14ac:dyDescent="0.25">
      <c r="A144" s="22" t="s">
        <v>271</v>
      </c>
      <c r="B144" s="12" t="s">
        <v>272</v>
      </c>
      <c r="C144" s="14">
        <v>12050794.800000001</v>
      </c>
      <c r="D144" s="14">
        <v>14914747.1</v>
      </c>
      <c r="E144" s="14">
        <v>13800746.27</v>
      </c>
      <c r="F144" s="20">
        <f t="shared" si="2"/>
        <v>92.530876839339768</v>
      </c>
    </row>
    <row r="145" spans="1:12" ht="21" customHeight="1" x14ac:dyDescent="0.25">
      <c r="A145" s="22" t="s">
        <v>273</v>
      </c>
      <c r="B145" s="12" t="s">
        <v>274</v>
      </c>
      <c r="C145" s="14">
        <v>3767709.3</v>
      </c>
      <c r="D145" s="14">
        <v>3768739.5</v>
      </c>
      <c r="E145" s="14">
        <v>3485484.27</v>
      </c>
      <c r="F145" s="20">
        <f t="shared" si="2"/>
        <v>92.484085726806015</v>
      </c>
    </row>
    <row r="146" spans="1:12" ht="32.25" customHeight="1" x14ac:dyDescent="0.25">
      <c r="A146" s="22" t="s">
        <v>275</v>
      </c>
      <c r="B146" s="12" t="s">
        <v>276</v>
      </c>
      <c r="C146" s="14">
        <v>56000</v>
      </c>
      <c r="D146" s="14">
        <v>49860.18</v>
      </c>
      <c r="E146" s="14">
        <v>0</v>
      </c>
      <c r="F146" s="20">
        <f t="shared" si="2"/>
        <v>0</v>
      </c>
      <c r="I146" s="11"/>
      <c r="J146" s="11"/>
      <c r="K146" s="11"/>
      <c r="L146" s="11"/>
    </row>
    <row r="147" spans="1:12" ht="21" customHeight="1" x14ac:dyDescent="0.25">
      <c r="A147" s="22" t="s">
        <v>277</v>
      </c>
      <c r="B147" s="12" t="s">
        <v>278</v>
      </c>
      <c r="C147" s="14">
        <v>90650.4</v>
      </c>
      <c r="D147" s="14">
        <v>66928</v>
      </c>
      <c r="E147" s="14">
        <v>55987.3</v>
      </c>
      <c r="F147" s="20">
        <f t="shared" si="2"/>
        <v>83.653030121922072</v>
      </c>
    </row>
    <row r="148" spans="1:12" ht="21" customHeight="1" x14ac:dyDescent="0.25">
      <c r="A148" s="22" t="s">
        <v>279</v>
      </c>
      <c r="B148" s="12" t="s">
        <v>280</v>
      </c>
      <c r="C148" s="14">
        <v>820132.2</v>
      </c>
      <c r="D148" s="14">
        <v>820132.2</v>
      </c>
      <c r="E148" s="14">
        <v>746511.77</v>
      </c>
      <c r="F148" s="20">
        <f t="shared" si="2"/>
        <v>91.023345992268077</v>
      </c>
    </row>
    <row r="149" spans="1:12" ht="21" customHeight="1" x14ac:dyDescent="0.25">
      <c r="A149" s="22" t="s">
        <v>281</v>
      </c>
      <c r="B149" s="12" t="s">
        <v>282</v>
      </c>
      <c r="C149" s="14">
        <v>824624.9</v>
      </c>
      <c r="D149" s="14">
        <v>862273.7</v>
      </c>
      <c r="E149" s="14">
        <v>819095.73</v>
      </c>
      <c r="F149" s="20">
        <f t="shared" si="2"/>
        <v>94.992544710571607</v>
      </c>
    </row>
    <row r="150" spans="1:12" ht="21" customHeight="1" x14ac:dyDescent="0.25">
      <c r="A150" s="22" t="s">
        <v>283</v>
      </c>
      <c r="B150" s="12" t="s">
        <v>284</v>
      </c>
      <c r="C150" s="14">
        <v>23016999.199999999</v>
      </c>
      <c r="D150" s="14">
        <v>23075984.600000001</v>
      </c>
      <c r="E150" s="14">
        <v>23075369.489999998</v>
      </c>
      <c r="F150" s="20">
        <f t="shared" si="2"/>
        <v>99.997334414931089</v>
      </c>
    </row>
    <row r="151" spans="1:12" ht="21" customHeight="1" x14ac:dyDescent="0.25">
      <c r="A151" s="22" t="s">
        <v>285</v>
      </c>
      <c r="B151" s="12" t="s">
        <v>286</v>
      </c>
      <c r="C151" s="14">
        <v>5311043.3</v>
      </c>
      <c r="D151" s="14">
        <v>5611043.2999999998</v>
      </c>
      <c r="E151" s="14">
        <v>5608203.6200000001</v>
      </c>
      <c r="F151" s="20">
        <f t="shared" si="2"/>
        <v>99.949391229969663</v>
      </c>
    </row>
    <row r="152" spans="1:12" ht="21" customHeight="1" x14ac:dyDescent="0.25">
      <c r="A152" s="22" t="s">
        <v>287</v>
      </c>
      <c r="B152" s="12" t="s">
        <v>288</v>
      </c>
      <c r="C152" s="14">
        <v>39720441.799999997</v>
      </c>
      <c r="D152" s="14">
        <v>34446842.5</v>
      </c>
      <c r="E152" s="14">
        <v>24426140.859999999</v>
      </c>
      <c r="F152" s="20">
        <f t="shared" si="2"/>
        <v>70.909665697226103</v>
      </c>
    </row>
    <row r="153" spans="1:12" ht="21" customHeight="1" x14ac:dyDescent="0.25">
      <c r="A153" s="22" t="s">
        <v>289</v>
      </c>
      <c r="B153" s="12" t="s">
        <v>290</v>
      </c>
      <c r="C153" s="14">
        <v>956421.1</v>
      </c>
      <c r="D153" s="14">
        <v>956421.1</v>
      </c>
      <c r="E153" s="14">
        <v>949444.87</v>
      </c>
      <c r="F153" s="20">
        <f t="shared" si="2"/>
        <v>99.270590119770461</v>
      </c>
    </row>
    <row r="154" spans="1:12" ht="21" customHeight="1" x14ac:dyDescent="0.25">
      <c r="A154" s="22" t="s">
        <v>291</v>
      </c>
      <c r="B154" s="12" t="s">
        <v>292</v>
      </c>
      <c r="C154" s="14">
        <v>1489292.7</v>
      </c>
      <c r="D154" s="14">
        <v>1002515.9</v>
      </c>
      <c r="E154" s="14">
        <v>899208.4</v>
      </c>
      <c r="F154" s="20">
        <f t="shared" si="2"/>
        <v>89.695175906935745</v>
      </c>
    </row>
    <row r="155" spans="1:12" ht="21" customHeight="1" x14ac:dyDescent="0.25">
      <c r="A155" s="22" t="s">
        <v>293</v>
      </c>
      <c r="B155" s="12" t="s">
        <v>294</v>
      </c>
      <c r="C155" s="14">
        <v>112871043.40000001</v>
      </c>
      <c r="D155" s="14">
        <v>109628951.40000001</v>
      </c>
      <c r="E155" s="14">
        <v>108381044.08</v>
      </c>
      <c r="F155" s="20">
        <f t="shared" si="2"/>
        <v>98.861699118650876</v>
      </c>
    </row>
    <row r="156" spans="1:12" ht="21" customHeight="1" x14ac:dyDescent="0.25">
      <c r="A156" s="22" t="s">
        <v>295</v>
      </c>
      <c r="B156" s="12" t="s">
        <v>296</v>
      </c>
      <c r="C156" s="14">
        <v>854000</v>
      </c>
      <c r="D156" s="14">
        <v>932239.3</v>
      </c>
      <c r="E156" s="14">
        <v>603695.16</v>
      </c>
      <c r="F156" s="20">
        <f t="shared" si="2"/>
        <v>64.757531676684295</v>
      </c>
    </row>
    <row r="157" spans="1:12" ht="21" customHeight="1" x14ac:dyDescent="0.25">
      <c r="A157" s="22" t="s">
        <v>297</v>
      </c>
      <c r="B157" s="12" t="s">
        <v>298</v>
      </c>
      <c r="C157" s="14">
        <v>38648178.100000001</v>
      </c>
      <c r="D157" s="14">
        <v>43106534.399999999</v>
      </c>
      <c r="E157" s="14">
        <v>43106491.859999999</v>
      </c>
      <c r="F157" s="20">
        <f t="shared" si="2"/>
        <v>99.999901314265713</v>
      </c>
    </row>
    <row r="158" spans="1:12" ht="21" customHeight="1" x14ac:dyDescent="0.25">
      <c r="A158" s="22" t="s">
        <v>299</v>
      </c>
      <c r="B158" s="12" t="s">
        <v>300</v>
      </c>
      <c r="C158" s="14">
        <v>2340550.2000000002</v>
      </c>
      <c r="D158" s="14">
        <v>3060883.8</v>
      </c>
      <c r="E158" s="14">
        <v>3028797.22</v>
      </c>
      <c r="F158" s="20">
        <f t="shared" si="2"/>
        <v>98.951721721680528</v>
      </c>
    </row>
    <row r="159" spans="1:12" ht="21" customHeight="1" x14ac:dyDescent="0.25">
      <c r="A159" s="22" t="s">
        <v>301</v>
      </c>
      <c r="B159" s="12" t="s">
        <v>302</v>
      </c>
      <c r="C159" s="14">
        <v>0</v>
      </c>
      <c r="D159" s="14">
        <v>42518.1</v>
      </c>
      <c r="E159" s="14">
        <v>37243.089999999997</v>
      </c>
      <c r="F159" s="20">
        <f t="shared" si="2"/>
        <v>87.593495476044311</v>
      </c>
    </row>
    <row r="160" spans="1:12" ht="21" customHeight="1" x14ac:dyDescent="0.25">
      <c r="A160" s="22" t="s">
        <v>303</v>
      </c>
      <c r="B160" s="12" t="s">
        <v>304</v>
      </c>
      <c r="C160" s="14">
        <v>115559638.59999999</v>
      </c>
      <c r="D160" s="14">
        <v>129071269.90000001</v>
      </c>
      <c r="E160" s="14">
        <v>127881609.5</v>
      </c>
      <c r="F160" s="20">
        <f t="shared" si="2"/>
        <v>99.078291860828742</v>
      </c>
    </row>
    <row r="161" spans="1:12" ht="21" customHeight="1" x14ac:dyDescent="0.25">
      <c r="A161" s="22" t="s">
        <v>305</v>
      </c>
      <c r="B161" s="12" t="s">
        <v>306</v>
      </c>
      <c r="C161" s="14">
        <v>7146847.4000000004</v>
      </c>
      <c r="D161" s="14">
        <v>7271013.9000000004</v>
      </c>
      <c r="E161" s="14">
        <v>6746819.1900000004</v>
      </c>
      <c r="F161" s="20">
        <f t="shared" si="2"/>
        <v>92.790624289688125</v>
      </c>
    </row>
    <row r="162" spans="1:12" ht="21" customHeight="1" x14ac:dyDescent="0.25">
      <c r="A162" s="22" t="s">
        <v>307</v>
      </c>
      <c r="B162" s="12" t="s">
        <v>308</v>
      </c>
      <c r="C162" s="14">
        <v>91908</v>
      </c>
      <c r="D162" s="14">
        <v>145531.20000000001</v>
      </c>
      <c r="E162" s="14">
        <v>40600.25</v>
      </c>
      <c r="F162" s="20">
        <f t="shared" si="2"/>
        <v>27.897969644997083</v>
      </c>
    </row>
    <row r="163" spans="1:12" ht="32.25" customHeight="1" x14ac:dyDescent="0.25">
      <c r="A163" s="22" t="s">
        <v>309</v>
      </c>
      <c r="B163" s="12" t="s">
        <v>310</v>
      </c>
      <c r="C163" s="14">
        <v>403115.1</v>
      </c>
      <c r="D163" s="14">
        <v>414546.4</v>
      </c>
      <c r="E163" s="14">
        <v>388818.05</v>
      </c>
      <c r="F163" s="20">
        <f t="shared" si="2"/>
        <v>93.793613935617344</v>
      </c>
      <c r="I163" s="11"/>
      <c r="J163" s="11"/>
      <c r="K163" s="11"/>
      <c r="L163" s="11"/>
    </row>
    <row r="164" spans="1:12" ht="21" customHeight="1" x14ac:dyDescent="0.25">
      <c r="A164" s="22" t="s">
        <v>336</v>
      </c>
      <c r="B164" s="12" t="s">
        <v>337</v>
      </c>
      <c r="C164" s="14">
        <v>5819153.7000000002</v>
      </c>
      <c r="D164" s="14">
        <v>1801999</v>
      </c>
      <c r="E164" s="14">
        <v>1497360.35</v>
      </c>
      <c r="F164" s="20">
        <f t="shared" si="2"/>
        <v>83.094405157827509</v>
      </c>
    </row>
    <row r="165" spans="1:12" ht="21" customHeight="1" x14ac:dyDescent="0.25">
      <c r="A165" s="22" t="s">
        <v>311</v>
      </c>
      <c r="B165" s="12" t="s">
        <v>312</v>
      </c>
      <c r="C165" s="14">
        <v>234304</v>
      </c>
      <c r="D165" s="14">
        <v>222081.6</v>
      </c>
      <c r="E165" s="14">
        <v>205027.6</v>
      </c>
      <c r="F165" s="20">
        <f t="shared" si="2"/>
        <v>92.320840627949366</v>
      </c>
    </row>
    <row r="166" spans="1:12" ht="21" customHeight="1" x14ac:dyDescent="0.25">
      <c r="A166" s="22" t="s">
        <v>313</v>
      </c>
      <c r="B166" s="12" t="s">
        <v>314</v>
      </c>
      <c r="C166" s="14">
        <v>300000.09999999998</v>
      </c>
      <c r="D166" s="14">
        <v>262400.09999999998</v>
      </c>
      <c r="E166" s="14">
        <v>262400</v>
      </c>
      <c r="F166" s="20">
        <f t="shared" si="2"/>
        <v>99.999961890258433</v>
      </c>
    </row>
    <row r="167" spans="1:12" ht="45" customHeight="1" x14ac:dyDescent="0.25">
      <c r="A167" s="22" t="s">
        <v>315</v>
      </c>
      <c r="B167" s="12" t="s">
        <v>316</v>
      </c>
      <c r="C167" s="14">
        <v>4046296.6</v>
      </c>
      <c r="D167" s="14">
        <v>4134686.75</v>
      </c>
      <c r="E167" s="14">
        <v>4134393.28</v>
      </c>
      <c r="F167" s="20">
        <f t="shared" si="2"/>
        <v>99.99290224344081</v>
      </c>
      <c r="I167" s="11"/>
      <c r="J167" s="11"/>
      <c r="K167" s="11"/>
      <c r="L167" s="11"/>
    </row>
    <row r="168" spans="1:12" ht="32.25" customHeight="1" x14ac:dyDescent="0.25">
      <c r="A168" s="22" t="s">
        <v>338</v>
      </c>
      <c r="B168" s="12" t="s">
        <v>347</v>
      </c>
      <c r="C168" s="14">
        <v>15000000</v>
      </c>
      <c r="D168" s="14">
        <v>65674450</v>
      </c>
      <c r="E168" s="14">
        <v>60631180.439999998</v>
      </c>
      <c r="F168" s="20">
        <f t="shared" si="2"/>
        <v>92.320804270153772</v>
      </c>
      <c r="I168" s="11"/>
      <c r="J168" s="11"/>
      <c r="K168" s="11"/>
      <c r="L168" s="11"/>
    </row>
    <row r="169" spans="1:12" ht="21" customHeight="1" x14ac:dyDescent="0.25">
      <c r="A169" s="22" t="s">
        <v>325</v>
      </c>
      <c r="B169" s="12" t="s">
        <v>326</v>
      </c>
      <c r="C169" s="14">
        <v>736296.1</v>
      </c>
      <c r="D169" s="14">
        <v>736296.1</v>
      </c>
      <c r="E169" s="14">
        <v>736296.1</v>
      </c>
      <c r="F169" s="20">
        <f t="shared" si="2"/>
        <v>100</v>
      </c>
    </row>
    <row r="170" spans="1:12" ht="32.25" customHeight="1" x14ac:dyDescent="0.25">
      <c r="A170" s="22" t="s">
        <v>317</v>
      </c>
      <c r="B170" s="12" t="s">
        <v>348</v>
      </c>
      <c r="C170" s="14">
        <v>0</v>
      </c>
      <c r="D170" s="14">
        <v>58388.9</v>
      </c>
      <c r="E170" s="14">
        <v>58388.87</v>
      </c>
      <c r="F170" s="20">
        <f t="shared" si="2"/>
        <v>99.999948620371342</v>
      </c>
      <c r="I170" s="11"/>
      <c r="J170" s="11"/>
      <c r="K170" s="11"/>
      <c r="L170" s="11"/>
    </row>
    <row r="171" spans="1:12" ht="21" customHeight="1" x14ac:dyDescent="0.25">
      <c r="A171" s="22" t="s">
        <v>327</v>
      </c>
      <c r="B171" s="12" t="s">
        <v>329</v>
      </c>
      <c r="C171" s="14">
        <v>3695122.4</v>
      </c>
      <c r="D171" s="14">
        <v>3659772.54</v>
      </c>
      <c r="E171" s="14">
        <v>3118042.93</v>
      </c>
      <c r="F171" s="20">
        <f t="shared" si="2"/>
        <v>85.197724610502718</v>
      </c>
    </row>
    <row r="172" spans="1:12" ht="21" customHeight="1" x14ac:dyDescent="0.25">
      <c r="A172" s="22" t="s">
        <v>328</v>
      </c>
      <c r="B172" s="12" t="s">
        <v>330</v>
      </c>
      <c r="C172" s="14">
        <v>6354879.7000000002</v>
      </c>
      <c r="D172" s="14">
        <v>4036338.9</v>
      </c>
      <c r="E172" s="14">
        <v>4006203.5</v>
      </c>
      <c r="F172" s="20">
        <f t="shared" si="2"/>
        <v>99.253397676790726</v>
      </c>
    </row>
    <row r="173" spans="1:12" ht="32.25" customHeight="1" x14ac:dyDescent="0.25">
      <c r="A173" s="22" t="s">
        <v>339</v>
      </c>
      <c r="B173" s="12" t="s">
        <v>340</v>
      </c>
      <c r="C173" s="14">
        <v>76097446.099999994</v>
      </c>
      <c r="D173" s="14">
        <v>86866726.200000003</v>
      </c>
      <c r="E173" s="14">
        <v>84325309.469999999</v>
      </c>
      <c r="F173" s="20">
        <f t="shared" si="2"/>
        <v>97.074349591408904</v>
      </c>
      <c r="I173" s="11"/>
      <c r="J173" s="11"/>
      <c r="K173" s="11"/>
      <c r="L173" s="11"/>
    </row>
    <row r="174" spans="1:12" ht="21" customHeight="1" x14ac:dyDescent="0.25">
      <c r="A174" s="22" t="s">
        <v>349</v>
      </c>
      <c r="B174" s="12" t="s">
        <v>350</v>
      </c>
      <c r="C174" s="14">
        <v>10000000</v>
      </c>
      <c r="D174" s="14">
        <v>2649029.7000000002</v>
      </c>
      <c r="E174" s="14">
        <v>430713.8</v>
      </c>
      <c r="F174" s="20">
        <f t="shared" si="2"/>
        <v>16.259304303005738</v>
      </c>
    </row>
    <row r="175" spans="1:12" ht="21" customHeight="1" x14ac:dyDescent="0.25">
      <c r="A175" s="22" t="s">
        <v>351</v>
      </c>
      <c r="B175" s="12" t="s">
        <v>352</v>
      </c>
      <c r="C175" s="14">
        <v>92861559.799999997</v>
      </c>
      <c r="D175" s="14">
        <v>85024135.599999994</v>
      </c>
      <c r="E175" s="14">
        <v>29971194.02</v>
      </c>
      <c r="F175" s="20">
        <f t="shared" si="2"/>
        <v>35.250219021338694</v>
      </c>
    </row>
    <row r="176" spans="1:12" ht="21" customHeight="1" x14ac:dyDescent="0.25">
      <c r="A176" s="22" t="s">
        <v>341</v>
      </c>
      <c r="B176" s="12" t="s">
        <v>342</v>
      </c>
      <c r="C176" s="14">
        <v>3189622.7</v>
      </c>
      <c r="D176" s="14">
        <v>3042858.3</v>
      </c>
      <c r="E176" s="14">
        <v>2649373.3199999998</v>
      </c>
      <c r="F176" s="20">
        <f t="shared" si="2"/>
        <v>87.068573649979029</v>
      </c>
    </row>
    <row r="177" spans="1:12" ht="21" customHeight="1" x14ac:dyDescent="0.25">
      <c r="A177" s="22" t="s">
        <v>353</v>
      </c>
      <c r="B177" s="12" t="s">
        <v>354</v>
      </c>
      <c r="C177" s="14">
        <v>2747633.3</v>
      </c>
      <c r="D177" s="14">
        <v>3694957.4</v>
      </c>
      <c r="E177" s="14">
        <v>3579597.89</v>
      </c>
      <c r="F177" s="20">
        <f t="shared" si="2"/>
        <v>96.877920432858048</v>
      </c>
    </row>
    <row r="178" spans="1:12" ht="21" customHeight="1" x14ac:dyDescent="0.25">
      <c r="A178" s="22" t="s">
        <v>355</v>
      </c>
      <c r="B178" s="12" t="s">
        <v>356</v>
      </c>
      <c r="C178" s="14">
        <v>72000000</v>
      </c>
      <c r="D178" s="14">
        <v>68588519.900000006</v>
      </c>
      <c r="E178" s="14">
        <v>68588519.859999999</v>
      </c>
      <c r="F178" s="20">
        <f t="shared" si="2"/>
        <v>99.999999941681196</v>
      </c>
    </row>
    <row r="179" spans="1:12" ht="32.25" customHeight="1" x14ac:dyDescent="0.25">
      <c r="A179" s="22" t="s">
        <v>318</v>
      </c>
      <c r="B179" s="12" t="s">
        <v>319</v>
      </c>
      <c r="C179" s="14">
        <v>0</v>
      </c>
      <c r="D179" s="14">
        <v>108375.2</v>
      </c>
      <c r="E179" s="14">
        <v>108375.2</v>
      </c>
      <c r="F179" s="20">
        <f t="shared" si="2"/>
        <v>100</v>
      </c>
      <c r="I179" s="11"/>
      <c r="J179" s="11"/>
      <c r="K179" s="11"/>
      <c r="L179" s="11"/>
    </row>
    <row r="180" spans="1:12" ht="21" customHeight="1" x14ac:dyDescent="0.25">
      <c r="A180" s="22" t="s">
        <v>331</v>
      </c>
      <c r="B180" s="12" t="s">
        <v>332</v>
      </c>
      <c r="C180" s="14">
        <v>0</v>
      </c>
      <c r="D180" s="14">
        <v>577302.80000000005</v>
      </c>
      <c r="E180" s="14">
        <v>497860.92</v>
      </c>
      <c r="F180" s="20">
        <f t="shared" si="2"/>
        <v>86.23913135359814</v>
      </c>
    </row>
    <row r="181" spans="1:12" x14ac:dyDescent="0.25">
      <c r="A181" s="21" t="s">
        <v>0</v>
      </c>
      <c r="C181" s="10"/>
      <c r="D181" s="10"/>
      <c r="E181" s="10"/>
    </row>
    <row r="182" spans="1:12" ht="10.5" customHeight="1" x14ac:dyDescent="0.25">
      <c r="A182" s="21" t="s">
        <v>0</v>
      </c>
      <c r="C182" s="11"/>
      <c r="D182" s="11"/>
      <c r="E182" s="11"/>
    </row>
    <row r="183" spans="1:12" ht="19.5" customHeight="1" x14ac:dyDescent="0.25">
      <c r="A183" s="26" t="s">
        <v>343</v>
      </c>
      <c r="B183" s="24"/>
      <c r="C183" s="25"/>
      <c r="D183" s="25"/>
      <c r="E183" s="23"/>
    </row>
    <row r="184" spans="1:12" ht="19.5" customHeight="1" x14ac:dyDescent="0.25">
      <c r="A184" s="26" t="s">
        <v>6</v>
      </c>
      <c r="B184" s="24"/>
      <c r="C184" s="25"/>
      <c r="D184" s="25"/>
      <c r="E184" s="26"/>
    </row>
  </sheetData>
  <mergeCells count="2">
    <mergeCell ref="A7:B7"/>
    <mergeCell ref="A8:B8"/>
  </mergeCells>
  <pageMargins left="0.16" right="0.22" top="0.41" bottom="0.35" header="0.3" footer="0.16"/>
  <pageSetup paperSize="9" scale="70" firstPageNumber="181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Gayane Zargaryan</cp:lastModifiedBy>
  <cp:lastPrinted>2025-04-10T13:10:38Z</cp:lastPrinted>
  <dcterms:created xsi:type="dcterms:W3CDTF">2020-04-08T11:06:39Z</dcterms:created>
  <dcterms:modified xsi:type="dcterms:W3CDTF">2025-04-23T12:03:07Z</dcterms:modified>
</cp:coreProperties>
</file>